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2F37FD8-4E06-41AB-AD95-E55B2204BFB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hosqer'!$A$1:$E$99</definedName>
    <definedName name="_xlnm.Print_Area" localSheetId="3">'Dramakani hamematakan'!$A$1:$F$86</definedName>
    <definedName name="_xlnm.Print_Area" localSheetId="0">'Ekamut-caxs'!$A$1:$E$82</definedName>
    <definedName name="_xlnm.Print_Area" localSheetId="2">'Ekamutneri hamematakan'!$A$1:$F$68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7" l="1"/>
  <c r="D59" i="9"/>
  <c r="D58" i="9"/>
  <c r="D40" i="19"/>
  <c r="D18" i="19"/>
  <c r="K14" i="11"/>
  <c r="J14" i="11"/>
  <c r="E14" i="11"/>
  <c r="I14" i="11"/>
  <c r="E54" i="10"/>
  <c r="E55" i="10"/>
  <c r="E56" i="10"/>
  <c r="R11" i="11"/>
  <c r="K19" i="22"/>
  <c r="H19" i="22"/>
  <c r="I19" i="22" s="1"/>
  <c r="C11" i="21" l="1"/>
  <c r="D20" i="19"/>
  <c r="D9" i="22" l="1"/>
  <c r="D10" i="22"/>
  <c r="D11" i="22"/>
  <c r="D12" i="22"/>
  <c r="D13" i="22"/>
  <c r="D14" i="22"/>
  <c r="D15" i="22"/>
  <c r="D16" i="22"/>
  <c r="D17" i="22"/>
  <c r="D18" i="22"/>
  <c r="D19" i="22"/>
  <c r="D8" i="22"/>
  <c r="E19" i="22"/>
  <c r="G20" i="22"/>
  <c r="F19" i="22"/>
  <c r="F20" i="22" s="1"/>
  <c r="C19" i="22"/>
  <c r="H18" i="22"/>
  <c r="H17" i="22"/>
  <c r="H16" i="22"/>
  <c r="H15" i="22"/>
  <c r="H14" i="22"/>
  <c r="H13" i="22"/>
  <c r="H12" i="22"/>
  <c r="H11" i="22"/>
  <c r="H10" i="22"/>
  <c r="H9" i="22"/>
  <c r="H8" i="22"/>
  <c r="B53" i="10"/>
  <c r="B54" i="10"/>
  <c r="B55" i="10"/>
  <c r="B56" i="10"/>
  <c r="B57" i="10"/>
  <c r="D6" i="10"/>
  <c r="E55" i="9"/>
  <c r="E56" i="9"/>
  <c r="E57" i="9"/>
  <c r="D21" i="19"/>
  <c r="E13" i="21" l="1"/>
  <c r="H18" i="23"/>
  <c r="H17" i="23"/>
  <c r="H16" i="23"/>
  <c r="H15" i="23"/>
  <c r="H14" i="23"/>
  <c r="H13" i="23"/>
  <c r="H12" i="23"/>
  <c r="H11" i="23"/>
  <c r="H10" i="23"/>
  <c r="H9" i="23"/>
  <c r="H8" i="23"/>
  <c r="H7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M10" i="23" l="1"/>
  <c r="M11" i="23"/>
  <c r="M12" i="23"/>
  <c r="M13" i="23"/>
  <c r="M14" i="23"/>
  <c r="M15" i="23"/>
  <c r="M16" i="23"/>
  <c r="M9" i="23"/>
  <c r="M26" i="23"/>
  <c r="D45" i="7"/>
  <c r="J29" i="11"/>
  <c r="A2" i="10" l="1"/>
  <c r="A2" i="9"/>
  <c r="A86" i="7"/>
  <c r="A87" i="7" s="1"/>
  <c r="A88" i="7" s="1"/>
  <c r="A78" i="7"/>
  <c r="A79" i="7" s="1"/>
  <c r="A80" i="7" s="1"/>
  <c r="A81" i="7" s="1"/>
  <c r="A82" i="7" s="1"/>
  <c r="A83" i="7" s="1"/>
  <c r="A84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5" i="10"/>
  <c r="C73" i="10"/>
  <c r="C77" i="10"/>
  <c r="B78" i="10"/>
  <c r="B79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61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4" i="10"/>
  <c r="C22" i="10" s="1"/>
  <c r="C17" i="9"/>
  <c r="C6" i="9" s="1"/>
  <c r="D33" i="9"/>
  <c r="A48" i="7" l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69" i="19" s="1"/>
  <c r="A70" i="19" s="1"/>
  <c r="A71" i="19" s="1"/>
  <c r="A68" i="7" l="1"/>
  <c r="A69" i="7" s="1"/>
  <c r="A70" i="7" s="1"/>
  <c r="A72" i="19"/>
  <c r="A73" i="19"/>
  <c r="A74" i="19" s="1"/>
  <c r="D73" i="7"/>
  <c r="D70" i="7" s="1"/>
  <c r="A75" i="7" l="1"/>
  <c r="A71" i="7"/>
  <c r="A72" i="7" s="1"/>
  <c r="A73" i="7" s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M27" i="23" l="1"/>
  <c r="M28" i="23" s="1"/>
  <c r="D56" i="19" s="1"/>
  <c r="D43" i="9" s="1"/>
  <c r="D43" i="19"/>
  <c r="D42" i="7" s="1"/>
  <c r="D25" i="7" l="1"/>
  <c r="D13" i="10" s="1"/>
  <c r="E13" i="10" s="1"/>
  <c r="D30" i="9"/>
  <c r="D29" i="19" l="1"/>
  <c r="D37" i="19" l="1"/>
  <c r="D99" i="7"/>
  <c r="B99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4" i="10"/>
  <c r="D82" i="10"/>
  <c r="D66" i="9"/>
  <c r="D64" i="9"/>
  <c r="D96" i="7"/>
  <c r="D94" i="7"/>
  <c r="D78" i="10"/>
  <c r="C18" i="11" l="1"/>
  <c r="D29" i="11" l="1"/>
  <c r="D54" i="18"/>
  <c r="D59" i="18" s="1"/>
  <c r="F59" i="18" s="1"/>
  <c r="D11" i="10" l="1"/>
  <c r="E11" i="10" s="1"/>
  <c r="C13" i="21"/>
  <c r="D13" i="21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9" i="10"/>
  <c r="E79" i="10" s="1"/>
  <c r="E21" i="9"/>
  <c r="E78" i="10"/>
  <c r="D72" i="10"/>
  <c r="E72" i="10" s="1"/>
  <c r="D71" i="10"/>
  <c r="E71" i="10" s="1"/>
  <c r="D22" i="9"/>
  <c r="E22" i="9" s="1"/>
  <c r="E54" i="9"/>
  <c r="E53" i="9"/>
  <c r="E57" i="10"/>
  <c r="E53" i="10"/>
  <c r="D69" i="10" l="1"/>
  <c r="E69" i="10" s="1"/>
  <c r="D77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9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5" i="7" l="1"/>
  <c r="D18" i="9" l="1"/>
  <c r="D30" i="18"/>
  <c r="D8" i="18"/>
  <c r="D34" i="18" l="1"/>
  <c r="D24" i="9" l="1"/>
  <c r="D76" i="10"/>
  <c r="E76" i="10" s="1"/>
  <c r="D75" i="10"/>
  <c r="E75" i="10" s="1"/>
  <c r="D74" i="10"/>
  <c r="E74" i="10" s="1"/>
  <c r="D70" i="10"/>
  <c r="E70" i="10" s="1"/>
  <c r="D68" i="10"/>
  <c r="E68" i="10" s="1"/>
  <c r="D67" i="10"/>
  <c r="E67" i="10" s="1"/>
  <c r="D66" i="10"/>
  <c r="E66" i="10" s="1"/>
  <c r="D63" i="10"/>
  <c r="E63" i="10" s="1"/>
  <c r="D62" i="10"/>
  <c r="E62" i="10" s="1"/>
  <c r="D61" i="10"/>
  <c r="E61" i="10" s="1"/>
  <c r="D60" i="10"/>
  <c r="E60" i="10" s="1"/>
  <c r="D59" i="10"/>
  <c r="E59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6" i="7"/>
  <c r="D65" i="10"/>
  <c r="D77" i="10"/>
  <c r="E65" i="10" l="1"/>
  <c r="D73" i="10"/>
  <c r="E73" i="10" s="1"/>
  <c r="D64" i="10" l="1"/>
  <c r="E64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D30" i="10" l="1"/>
  <c r="D58" i="10"/>
  <c r="E58" i="10" s="1"/>
  <c r="E33" i="10"/>
  <c r="D23" i="10" l="1"/>
  <c r="E30" i="10"/>
  <c r="C23" i="9"/>
  <c r="E61" i="9"/>
  <c r="E60" i="9"/>
  <c r="E59" i="9"/>
  <c r="E58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0" i="10"/>
  <c r="E8" i="10" l="1"/>
  <c r="E6" i="10"/>
  <c r="E20" i="9"/>
  <c r="E19" i="9"/>
  <c r="E18" i="9"/>
  <c r="D6" i="9"/>
  <c r="D62" i="9" s="1"/>
  <c r="E7" i="9"/>
  <c r="C62" i="9"/>
  <c r="E77" i="10" l="1"/>
  <c r="E62" i="9"/>
  <c r="E17" i="9"/>
  <c r="E23" i="9"/>
  <c r="E6" i="9"/>
  <c r="E7" i="10"/>
  <c r="C80" i="10" l="1"/>
  <c r="E80" i="10" s="1"/>
  <c r="D92" i="7" l="1"/>
  <c r="D75" i="19"/>
  <c r="G75" i="19" s="1"/>
</calcChain>
</file>

<file path=xl/sharedStrings.xml><?xml version="1.0" encoding="utf-8"?>
<sst xmlns="http://schemas.openxmlformats.org/spreadsheetml/2006/main" count="682" uniqueCount="290">
  <si>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</si>
  <si>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</si>
  <si>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</si>
  <si>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</si>
  <si>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</si>
  <si>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</si>
  <si>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</si>
  <si>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</si>
  <si>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</si>
  <si>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</si>
  <si>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</si>
  <si>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</si>
  <si>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</si>
  <si>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</si>
  <si>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</si>
  <si>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</si>
  <si>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</si>
  <si>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</si>
  <si>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</si>
  <si>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</si>
  <si>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</si>
  <si>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</si>
  <si>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</si>
  <si>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</si>
  <si>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</si>
  <si>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</si>
  <si>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</si>
  <si>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</si>
  <si>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</si>
  <si>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</si>
  <si>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</si>
  <si>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</si>
  <si>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</si>
  <si>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</si>
  <si>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</si>
  <si>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</si>
  <si>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</si>
  <si>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</si>
  <si>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</si>
  <si>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</si>
  <si>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</si>
  <si>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</si>
  <si>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</si>
  <si>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</si>
  <si>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</si>
  <si>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</si>
  <si>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</si>
  <si>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</si>
  <si>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</si>
  <si>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</si>
  <si>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</si>
  <si>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</si>
  <si>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</si>
  <si>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</si>
  <si>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</si>
  <si>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</si>
  <si>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</si>
  <si>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</si>
  <si>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</si>
  <si>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</si>
  <si>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</si>
  <si>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</si>
  <si>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</si>
  <si>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</si>
  <si>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</si>
  <si>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</si>
  <si>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</si>
  <si>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</si>
  <si>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</si>
  <si>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</si>
  <si>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</si>
  <si>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</si>
  <si>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</si>
  <si>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</si>
  <si>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</si>
  <si>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</si>
  <si>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</si>
  <si>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</si>
  <si>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</si>
  <si>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</si>
  <si>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</si>
  <si>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</si>
  <si>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</si>
  <si>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</si>
  <si>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</si>
  <si>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</si>
  <si>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</si>
  <si>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</si>
  <si>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</si>
  <si>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</si>
  <si>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</si>
  <si>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</si>
  <si>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</si>
  <si>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</si>
  <si>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</si>
  <si>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</si>
  <si>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</si>
  <si>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</si>
  <si>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</si>
  <si>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</si>
  <si>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</si>
  <si>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</si>
  <si>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</si>
  <si>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</si>
  <si>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</si>
  <si>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</si>
  <si>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</si>
  <si>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</si>
  <si>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</si>
  <si>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</si>
  <si>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</si>
  <si>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</si>
  <si>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</si>
  <si>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</si>
  <si>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</si>
  <si>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</si>
  <si>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</si>
  <si>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</si>
  <si>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</si>
  <si>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</si>
  <si>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</si>
  <si>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</si>
  <si>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</si>
  <si>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</si>
  <si>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</si>
  <si>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</si>
  <si>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</si>
  <si>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</si>
  <si>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</si>
  <si>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</si>
  <si>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</si>
  <si>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</si>
  <si>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</si>
  <si>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</si>
  <si>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</si>
  <si>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</si>
  <si>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</si>
  <si>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</si>
  <si>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</si>
  <si>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</si>
  <si>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</si>
  <si>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</si>
  <si>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</si>
  <si>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</si>
  <si>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</si>
  <si>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</si>
  <si>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</si>
  <si>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</si>
  <si>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</si>
  <si>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</si>
  <si>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</si>
  <si>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</si>
  <si>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</si>
  <si>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</si>
  <si>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</si>
  <si>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</si>
  <si>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</si>
  <si>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</si>
  <si>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</si>
  <si>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</si>
  <si>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</si>
  <si>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</si>
  <si>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</si>
  <si>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</si>
  <si>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</si>
  <si>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</si>
  <si>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</si>
  <si>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</si>
  <si>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</si>
  <si>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</si>
  <si>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</si>
  <si>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</si>
  <si>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</si>
  <si>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</si>
  <si>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</si>
  <si>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</si>
  <si>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</si>
  <si>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</si>
  <si>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</si>
  <si>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</si>
  <si>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</si>
  <si>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</si>
  <si>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</si>
  <si>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</si>
  <si>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</si>
  <si>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</si>
  <si>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</si>
  <si>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</si>
  <si>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</si>
  <si>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</si>
  <si>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</si>
  <si>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</si>
  <si>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</si>
  <si>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</si>
  <si>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</si>
  <si>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</si>
  <si>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</si>
  <si>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</si>
  <si>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</si>
  <si>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</si>
  <si>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</si>
  <si>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</si>
  <si>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</si>
  <si>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</si>
  <si>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</si>
  <si>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</si>
  <si>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</si>
  <si>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</si>
  <si>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</si>
  <si>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</si>
  <si>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</si>
  <si>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</si>
  <si>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</si>
  <si>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</si>
  <si>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</si>
  <si>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</si>
  <si>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</si>
  <si>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</si>
  <si>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</si>
  <si>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</si>
  <si>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</si>
  <si>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</si>
  <si>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</si>
  <si>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</si>
  <si>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</si>
  <si>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</si>
  <si>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</si>
  <si>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</si>
  <si>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</si>
  <si>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</si>
  <si>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</si>
  <si>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</si>
  <si>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</si>
  <si>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</si>
  <si>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</si>
  <si>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</si>
  <si>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</si>
  <si>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</si>
  <si>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</si>
  <si>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</si>
  <si>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</si>
  <si>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</si>
  <si>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</si>
  <si>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</si>
  <si>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</si>
  <si>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</si>
  <si>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</si>
  <si>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</si>
  <si>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</si>
  <si>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</si>
  <si>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</si>
  <si>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</si>
  <si>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</si>
  <si>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</si>
  <si>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</si>
  <si>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</si>
  <si>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</si>
  <si>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</si>
  <si>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</si>
  <si>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</si>
  <si>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</si>
  <si>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</si>
  <si>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</si>
  <si>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</si>
  <si>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</si>
  <si>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</si>
  <si>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</si>
  <si>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</si>
  <si>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</si>
  <si>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</si>
  <si>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</si>
  <si>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Ա․Մուրադյան</t>
  </si>
  <si>
    <t>Ն․Մկրտչյան</t>
  </si>
  <si>
    <t>Գործք</t>
  </si>
  <si>
    <t>ամսագիր</t>
  </si>
  <si>
    <t>Տպագրական ծառայությունների գծով</t>
  </si>
  <si>
    <t>Տեսանկարահանման ծառայությունների գծով</t>
  </si>
  <si>
    <t>Տրանսպորտային ծառայությունների գծով</t>
  </si>
  <si>
    <t>Դահլիճի վարձակալության գծով</t>
  </si>
  <si>
    <t>Գորգերի լվացման գծով</t>
  </si>
  <si>
    <t>Սեղաններ,պահարաններ</t>
  </si>
  <si>
    <t>Սուբսիդիա ջրամատակարարման գծով</t>
  </si>
  <si>
    <t>ալտ</t>
  </si>
  <si>
    <t>տեսանկարահանող սարք</t>
  </si>
  <si>
    <t xml:space="preserve">8 ամսվա կամավոր </t>
  </si>
  <si>
    <t>Դրամական միջոցների մնացորդ առ 01.01.2025 թ.</t>
  </si>
  <si>
    <t>Միջանցքի հատակի սալիկապատում,  դասասենյակների միջնորմային պատերի կառուցում</t>
  </si>
  <si>
    <t xml:space="preserve">«Երևանի Բարսեղ Կանաչյանի անվան արվեստի դպրոց» ՀՈԱԿ-ի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</si>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</sst>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2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60" fillId="0" borderId="0" xfId="0" applyNumberFormat="1" applyFont="1" applyAlignment="1">
      <alignment horizontal="center" vertical="center"/>
    </xf>
    <xf numFmtId="166" fontId="27" fillId="0" borderId="0" xfId="45" applyNumberFormat="1" applyFont="1" applyAlignment="1" applyProtection="1">
      <alignment vertical="center"/>
      <protection locked="0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4" fontId="28" fillId="0" borderId="0" xfId="19" applyNumberFormat="1" applyFont="1" applyAlignment="1">
      <alignment vertical="center"/>
    </xf>
    <xf numFmtId="4" fontId="55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10" xfId="0" applyFont="1" applyBorder="1" applyAlignment="1" applyProtection="1">
      <alignment horizontal="left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164" fontId="28" fillId="0" borderId="10" xfId="19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vertical="center"/>
    </xf>
    <xf numFmtId="0" fontId="62" fillId="0" borderId="0" xfId="45" applyFont="1" applyAlignment="1">
      <alignment horizontal="center" vertical="center"/>
    </xf>
    <xf numFmtId="3" fontId="61" fillId="0" borderId="0" xfId="45" applyNumberFormat="1" applyFont="1" applyAlignment="1">
      <alignment vertical="center"/>
    </xf>
    <xf numFmtId="166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center" vertical="center"/>
    </xf>
    <xf numFmtId="166" fontId="6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wAgAFAATQAAAAAAAAAAAAAAAAAAAAAAAAAAAAAAAAAAAAAAAAAAAAAAAAAAAAAAAAAAAAAAAAAAAAAAAAAAAAAAAAAAAAAAAAAAAAAAAAAAAAAAAAAAAAAAAAAAAAAAAADpBwwAAwAYABAAD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zUwWjAjBgkqhkiG9w0BCQQxFgQUo+2AEhKpLwdNqFcCy6hGLwKZtBMwKwYLKoZIhvcNAQkQAgwxHDAaMBgwFgQUK2DY8Flrruk/JuoGGlIdRn+9y9EwDQYJKoZIhvcNAQEBBQAEggEAueZ7RDDqDYOYyQ645Ot6PRTj8h/SW0IK88baTihOZIWrw3hcQtKBCczImY4o51xOZzHzbn756qkm3MIwYMHXyIfj3NVoUkPASCWMYm/4Ksh0YqXJVpQyz65Lza+TyyJj5/xfwt7/NqRQpi3LbQhdk3mbVPmxBzQQeNH+CYz4L1SNyqh8VSIqvfdGfa3PPz5cY0a5GF9e64J8aZF+edjrL3b8guwOt1JFgw0gzT5c5uIUdxBN4sx4ZKuSXFgRwUTKYr7kVP2sU3FbSBlq0SOzkbUDxVxn1zNkOZV5ieGTUa5CfROGkbFtspXvOR5TLwjeO05C2EQT2SgxbU3RQ+oqe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wAgAFAATQAAAAAAAAAAAAAAAAAAAAAAAAAAAAAAAAAAAAAAAAAAAAAAAAAAAAAAAAAAAAAAAAAAAAAAAAAAAAAAAAAAAAAAAAAAAAAAAAAAAAAAAAAAAAAAAAAAAAAAAADpBwwAAwAYABAADQ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zU0WjAjBgkqhkiG9w0BCQQxFgQUpZWPpXF2CFk3GNPKHVuh9tFwQ1MwKwYLKoZIhvcNAQkQAgwxHDAaMBgwFgQUK2DY8Flrruk/JuoGGlIdRn+9y9EwDQYJKoZIhvcNAQEBBQAEggEAghq7il99wA8Rsd4kvOaE2ryuissaLU9kuxqolE3r/H1NCvO1Wk0lnrmYZxKbJAcqgVDcwwFIUlJkO1F2aqID+ZjdQRJ88QYR0d6WZIsP+DedN+GRvooWIVv7N/8f7t14Or+L2n6laloW21fQc7Ivo/9o6HRzVU9ktxHjOfXGew/UXaoYR9MRxalm/MNVu23d69q1r/CTDnMY22EG2WKY3Nl6IxJoY8TBtRi7i4B9FNjwt4R4fd7arV4XXrsrV//BMxm0GrgQbwqO22dPvGokNxMpfmUroE21avLykxtjtH1nkwUlvpfHCic0TQvUohvW+8gxzqM8vitMpq3BOIboj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92075</xdr:colOff>
          <xdr:row>81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ACAB77B-D6BE-A0D6-F389-CE6CF56A37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101600</xdr:colOff>
          <xdr:row>99</xdr:row>
          <xdr:rowOff>3175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A25FB0B-D33B-DFBA-B041-A31CE64B29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5"/>
  <sheetViews>
    <sheetView view="pageBreakPreview" topLeftCell="A68" zoomScaleSheetLayoutView="100" workbookViewId="0">
      <selection activeCell="C82" sqref="C82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3.5703125" style="36" customWidth="1"/>
    <col min="5" max="5" width="4.71093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5" t="s">
        <v>167</v>
      </c>
      <c r="E1" s="94">
        <v>11</v>
      </c>
      <c r="F1" s="37"/>
      <c r="G1" s="35"/>
    </row>
    <row r="2" spans="1:13">
      <c r="C2" s="35"/>
      <c r="D2" s="425" t="s">
        <v>22</v>
      </c>
      <c r="E2" s="35"/>
      <c r="F2" s="35"/>
      <c r="G2" s="35"/>
    </row>
    <row r="3" spans="1:13">
      <c r="C3" s="35"/>
      <c r="D3" s="425" t="s">
        <v>23</v>
      </c>
      <c r="E3" s="35"/>
      <c r="F3" s="35"/>
      <c r="G3" s="35"/>
    </row>
    <row r="4" spans="1:13" ht="18" customHeight="1">
      <c r="C4" s="144"/>
      <c r="D4" s="420" t="s">
        <v>260</v>
      </c>
      <c r="E4" s="144"/>
      <c r="F4" s="144"/>
      <c r="G4" s="35"/>
    </row>
    <row r="5" spans="1:13" ht="18.75" customHeight="1">
      <c r="C5" s="144"/>
      <c r="D5" s="420" t="s">
        <v>165</v>
      </c>
      <c r="E5" s="144"/>
      <c r="F5" s="144"/>
      <c r="G5" s="35"/>
    </row>
    <row r="6" spans="1:13" ht="24" customHeight="1">
      <c r="C6" s="144"/>
      <c r="D6" s="420"/>
      <c r="E6" s="144"/>
      <c r="F6" s="144"/>
      <c r="G6" s="35"/>
    </row>
    <row r="7" spans="1:13">
      <c r="C7" s="144"/>
      <c r="D7" s="425" t="s">
        <v>195</v>
      </c>
      <c r="E7" s="94">
        <v>11</v>
      </c>
      <c r="F7" s="37"/>
      <c r="G7" s="35"/>
    </row>
    <row r="8" spans="1:13">
      <c r="C8" s="144"/>
      <c r="D8" s="425" t="s">
        <v>22</v>
      </c>
      <c r="E8" s="35"/>
      <c r="F8" s="35"/>
      <c r="G8" s="35"/>
    </row>
    <row r="9" spans="1:13">
      <c r="C9" s="144"/>
      <c r="D9" s="425" t="s">
        <v>23</v>
      </c>
      <c r="E9" s="35"/>
      <c r="F9" s="35"/>
      <c r="G9" s="35"/>
    </row>
    <row r="10" spans="1:13" ht="18" customHeight="1">
      <c r="C10" s="144"/>
      <c r="D10" s="420" t="s">
        <v>289</v>
      </c>
      <c r="E10" s="144"/>
      <c r="F10" s="144"/>
      <c r="G10" s="35"/>
    </row>
    <row r="11" spans="1:13" ht="18.75" customHeight="1">
      <c r="C11" s="144"/>
      <c r="D11" s="420" t="s">
        <v>288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5" t="s">
        <v>34</v>
      </c>
      <c r="B13" s="495"/>
      <c r="C13" s="495"/>
      <c r="D13" s="495"/>
      <c r="E13" s="38"/>
      <c r="F13" s="269"/>
      <c r="G13" s="38"/>
    </row>
    <row r="14" spans="1:13" s="427" customFormat="1" ht="27" customHeight="1">
      <c r="A14" s="496" t="s">
        <v>287</v>
      </c>
      <c r="B14" s="496"/>
      <c r="C14" s="496"/>
      <c r="D14" s="496"/>
      <c r="E14" s="426"/>
      <c r="F14" s="426"/>
    </row>
    <row r="15" spans="1:13" ht="18.75" customHeight="1">
      <c r="A15" s="497" t="s">
        <v>261</v>
      </c>
      <c r="B15" s="497"/>
      <c r="C15" s="497"/>
      <c r="D15" s="497"/>
      <c r="E15" s="271"/>
      <c r="F15" s="271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1"/>
      <c r="F16" s="42"/>
      <c r="L16" s="2"/>
    </row>
    <row r="17" spans="1:16" ht="26.25" customHeight="1">
      <c r="A17" s="43" t="s">
        <v>7</v>
      </c>
      <c r="B17" s="499" t="s">
        <v>116</v>
      </c>
      <c r="C17" s="499"/>
      <c r="D17" s="243"/>
      <c r="E17" s="422"/>
      <c r="F17" s="243"/>
    </row>
    <row r="18" spans="1:16" s="5" customFormat="1">
      <c r="A18" s="103">
        <v>1</v>
      </c>
      <c r="B18" s="498" t="s">
        <v>109</v>
      </c>
      <c r="C18" s="498"/>
      <c r="D18" s="193">
        <f>+'Pastaci finansav.'!C13</f>
        <v>135232.29999999999</v>
      </c>
      <c r="E18" s="193"/>
      <c r="F18" s="193"/>
      <c r="G18" s="462"/>
    </row>
    <row r="19" spans="1:16">
      <c r="A19" s="103">
        <v>2</v>
      </c>
      <c r="B19" s="500" t="s">
        <v>181</v>
      </c>
      <c r="C19" s="500"/>
      <c r="D19" s="194">
        <f>+'Pastaci finansav.'!D13</f>
        <v>2832.5</v>
      </c>
      <c r="E19" s="193"/>
      <c r="F19" s="194"/>
    </row>
    <row r="20" spans="1:16" s="5" customFormat="1">
      <c r="A20" s="103">
        <f t="shared" ref="A20:A25" si="0">+A19+1</f>
        <v>3</v>
      </c>
      <c r="B20" s="502" t="s">
        <v>232</v>
      </c>
      <c r="C20" s="502"/>
      <c r="D20" s="193">
        <f>+Ashkhatavardz!C11+Ashkhatavardz!D11+Ashkhatavardz!L7</f>
        <v>2183.1000000000004</v>
      </c>
      <c r="E20" s="193"/>
      <c r="F20" s="193"/>
    </row>
    <row r="21" spans="1:16" s="2" customFormat="1">
      <c r="A21" s="103">
        <f t="shared" si="0"/>
        <v>4</v>
      </c>
      <c r="B21" s="498" t="s">
        <v>222</v>
      </c>
      <c r="C21" s="498"/>
      <c r="D21" s="193">
        <f>+'Pastaci finansav.'!E13</f>
        <v>10048.6</v>
      </c>
      <c r="E21" s="193"/>
      <c r="F21" s="193"/>
      <c r="G21" s="462"/>
    </row>
    <row r="22" spans="1:16" s="5" customFormat="1" hidden="1">
      <c r="A22" s="103">
        <f t="shared" si="0"/>
        <v>5</v>
      </c>
      <c r="B22" s="498" t="s">
        <v>46</v>
      </c>
      <c r="C22" s="498"/>
      <c r="D22" s="193"/>
      <c r="E22" s="193"/>
      <c r="F22" s="193"/>
      <c r="G22" s="462"/>
    </row>
    <row r="23" spans="1:16" hidden="1">
      <c r="A23" s="103">
        <f t="shared" si="0"/>
        <v>6</v>
      </c>
      <c r="B23" s="501" t="s">
        <v>56</v>
      </c>
      <c r="C23" s="501"/>
      <c r="D23" s="465"/>
      <c r="E23" s="193"/>
      <c r="F23" s="193"/>
    </row>
    <row r="24" spans="1:16" s="5" customFormat="1" hidden="1">
      <c r="A24" s="103">
        <f t="shared" si="0"/>
        <v>7</v>
      </c>
      <c r="B24" s="498" t="s">
        <v>180</v>
      </c>
      <c r="C24" s="498"/>
      <c r="D24" s="193"/>
      <c r="E24" s="193"/>
      <c r="F24" s="193"/>
    </row>
    <row r="25" spans="1:16" hidden="1">
      <c r="A25" s="103">
        <f t="shared" si="0"/>
        <v>8</v>
      </c>
      <c r="B25" s="501" t="s">
        <v>239</v>
      </c>
      <c r="C25" s="501"/>
      <c r="D25" s="193">
        <f>SUM(D26:D27)</f>
        <v>0</v>
      </c>
      <c r="E25" s="193"/>
      <c r="F25" s="193"/>
    </row>
    <row r="26" spans="1:16" s="389" customFormat="1" ht="13.5" hidden="1">
      <c r="A26" s="387">
        <f>+A25+0.1</f>
        <v>8.1</v>
      </c>
      <c r="B26" s="494"/>
      <c r="C26" s="494"/>
      <c r="D26" s="391"/>
      <c r="E26" s="391"/>
      <c r="F26" s="391"/>
    </row>
    <row r="27" spans="1:16" s="389" customFormat="1" ht="13.5" hidden="1">
      <c r="A27" s="387">
        <f>+A26+0.1</f>
        <v>8.1999999999999993</v>
      </c>
      <c r="B27" s="494"/>
      <c r="C27" s="494"/>
      <c r="D27" s="391"/>
      <c r="E27" s="391"/>
      <c r="F27" s="401" t="s">
        <v>243</v>
      </c>
    </row>
    <row r="28" spans="1:16">
      <c r="A28" s="103">
        <v>5</v>
      </c>
      <c r="B28" s="501" t="s">
        <v>114</v>
      </c>
      <c r="C28" s="501"/>
      <c r="D28" s="194">
        <f>SUM(D29:D30)</f>
        <v>2665</v>
      </c>
      <c r="E28" s="193"/>
      <c r="F28" s="194"/>
    </row>
    <row r="29" spans="1:16" s="390" customFormat="1" ht="13.5">
      <c r="A29" s="387">
        <f t="shared" ref="A29:A30" si="1">+A28+0.1</f>
        <v>5.0999999999999996</v>
      </c>
      <c r="B29" s="503" t="s">
        <v>65</v>
      </c>
      <c r="C29" s="503"/>
      <c r="D29" s="388">
        <f>+D72</f>
        <v>2665</v>
      </c>
      <c r="E29" s="391"/>
      <c r="F29" s="388"/>
      <c r="G29" s="393"/>
      <c r="H29" s="389"/>
      <c r="I29" s="389"/>
      <c r="J29" s="389"/>
      <c r="K29" s="389"/>
      <c r="L29" s="389"/>
      <c r="M29" s="389"/>
      <c r="N29" s="389"/>
      <c r="O29" s="389"/>
      <c r="P29" s="389"/>
    </row>
    <row r="30" spans="1:16" s="389" customFormat="1" ht="13.5" hidden="1">
      <c r="A30" s="387">
        <f t="shared" si="1"/>
        <v>5.1999999999999993</v>
      </c>
      <c r="B30" s="494" t="s">
        <v>66</v>
      </c>
      <c r="C30" s="494"/>
      <c r="D30" s="391"/>
      <c r="E30" s="391"/>
      <c r="F30" s="391"/>
      <c r="G30" s="393"/>
    </row>
    <row r="31" spans="1:16" s="5" customFormat="1" hidden="1">
      <c r="A31" s="103">
        <f>+A28+1</f>
        <v>6</v>
      </c>
      <c r="B31" s="498" t="s">
        <v>8</v>
      </c>
      <c r="C31" s="498"/>
      <c r="D31" s="193"/>
      <c r="E31" s="193"/>
      <c r="F31" s="193"/>
    </row>
    <row r="32" spans="1:16" s="2" customFormat="1" hidden="1">
      <c r="A32" s="103">
        <f>+A31+1</f>
        <v>7</v>
      </c>
      <c r="B32" s="498" t="s">
        <v>281</v>
      </c>
      <c r="C32" s="498"/>
      <c r="D32" s="193">
        <v>0</v>
      </c>
      <c r="E32" s="193"/>
      <c r="F32" s="193"/>
      <c r="G32" s="15"/>
    </row>
    <row r="33" spans="1:26" s="2" customFormat="1" hidden="1">
      <c r="A33" s="103">
        <f>+A32+1</f>
        <v>8</v>
      </c>
      <c r="B33" s="498"/>
      <c r="C33" s="498"/>
      <c r="D33" s="193"/>
      <c r="E33" s="193"/>
      <c r="F33" s="193"/>
      <c r="G33" s="17"/>
    </row>
    <row r="34" spans="1:26" ht="24" customHeight="1">
      <c r="A34" s="43"/>
      <c r="B34" s="504" t="s">
        <v>225</v>
      </c>
      <c r="C34" s="504"/>
      <c r="D34" s="228">
        <f>SUM(D18:D18,D19:D25,D28,D31:D33)</f>
        <v>152961.5</v>
      </c>
      <c r="E34" s="225"/>
      <c r="F34" s="228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99" t="s">
        <v>117</v>
      </c>
      <c r="C36" s="499"/>
      <c r="D36" s="229"/>
      <c r="E36" s="423"/>
      <c r="F36" s="22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1" t="s">
        <v>10</v>
      </c>
      <c r="C37" s="501"/>
      <c r="D37" s="194">
        <f>+Ashkhatavardz!P13-'Dramakan hosqer'!D90</f>
        <v>139624.79999999999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0" customFormat="1" ht="13.5">
      <c r="A38" s="387">
        <f t="shared" ref="A38:A40" si="2">+A37+0.1</f>
        <v>1.1000000000000001</v>
      </c>
      <c r="B38" s="503" t="str">
        <f>+Ashkhatavardz!J6</f>
        <v>գեղագիտական ուսուցման գծով</v>
      </c>
      <c r="C38" s="503"/>
      <c r="D38" s="391">
        <v>7232.4</v>
      </c>
      <c r="E38" s="391"/>
      <c r="F38" s="388"/>
      <c r="G38" s="470"/>
      <c r="H38" s="389"/>
      <c r="I38" s="389"/>
      <c r="J38" s="389"/>
      <c r="K38" s="389"/>
      <c r="L38" s="389"/>
      <c r="M38" s="398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</row>
    <row r="39" spans="1:26" s="390" customFormat="1" ht="13.5">
      <c r="A39" s="387">
        <f t="shared" si="2"/>
        <v>1.2000000000000002</v>
      </c>
      <c r="B39" s="503" t="s">
        <v>11</v>
      </c>
      <c r="C39" s="503"/>
      <c r="D39" s="391">
        <v>8593.6</v>
      </c>
      <c r="E39" s="391"/>
      <c r="F39" s="388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</row>
    <row r="40" spans="1:26" s="390" customFormat="1" ht="13.5">
      <c r="A40" s="387">
        <f t="shared" si="2"/>
        <v>1.3000000000000003</v>
      </c>
      <c r="B40" s="503" t="s">
        <v>238</v>
      </c>
      <c r="C40" s="503"/>
      <c r="D40" s="391">
        <f>+D20</f>
        <v>2183.1000000000004</v>
      </c>
      <c r="E40" s="391"/>
      <c r="F40" s="388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</row>
    <row r="41" spans="1:26">
      <c r="A41" s="103">
        <f>+A37+1</f>
        <v>2</v>
      </c>
      <c r="B41" s="501" t="s">
        <v>13</v>
      </c>
      <c r="C41" s="501"/>
      <c r="D41" s="194">
        <f>+Komunal!F27</f>
        <v>928.9</v>
      </c>
      <c r="E41" s="193"/>
      <c r="F41" s="193"/>
      <c r="G41" s="261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1" t="s">
        <v>12</v>
      </c>
      <c r="C42" s="501"/>
      <c r="D42" s="194">
        <f>+Komunal!J27</f>
        <v>554.79999999999995</v>
      </c>
      <c r="E42" s="193"/>
      <c r="F42" s="193"/>
      <c r="G42" s="261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1" t="s">
        <v>14</v>
      </c>
      <c r="C43" s="501"/>
      <c r="D43" s="194">
        <f>+Komunal!M20</f>
        <v>45.2</v>
      </c>
      <c r="E43" s="193"/>
      <c r="F43" s="193"/>
      <c r="G43" s="26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8" t="s">
        <v>15</v>
      </c>
      <c r="C44" s="498"/>
      <c r="D44" s="193">
        <v>72</v>
      </c>
      <c r="E44" s="193"/>
      <c r="F44" s="193"/>
    </row>
    <row r="45" spans="1:26" s="5" customFormat="1" ht="18" hidden="1" customHeight="1">
      <c r="A45" s="103">
        <f t="shared" si="3"/>
        <v>6</v>
      </c>
      <c r="B45" s="498" t="s">
        <v>16</v>
      </c>
      <c r="C45" s="498"/>
      <c r="D45" s="411"/>
      <c r="E45" s="193"/>
      <c r="F45" s="193"/>
    </row>
    <row r="46" spans="1:26" s="5" customFormat="1" ht="18" customHeight="1">
      <c r="A46" s="103">
        <v>6</v>
      </c>
      <c r="B46" s="498" t="s">
        <v>17</v>
      </c>
      <c r="C46" s="498"/>
      <c r="D46" s="424">
        <v>355</v>
      </c>
      <c r="E46" s="424"/>
      <c r="F46" s="424"/>
    </row>
    <row r="47" spans="1:26" s="5" customFormat="1" ht="18" customHeight="1">
      <c r="A47" s="103">
        <f>+A46+1</f>
        <v>7</v>
      </c>
      <c r="B47" s="498" t="s">
        <v>18</v>
      </c>
      <c r="C47" s="498"/>
      <c r="D47" s="193">
        <v>20</v>
      </c>
      <c r="E47" s="193"/>
      <c r="F47" s="193"/>
      <c r="M47" s="77"/>
    </row>
    <row r="48" spans="1:26" s="5" customFormat="1" ht="18" customHeight="1">
      <c r="A48" s="103">
        <f t="shared" ref="A48:A71" si="4">+A47+1</f>
        <v>8</v>
      </c>
      <c r="B48" s="498" t="s">
        <v>265</v>
      </c>
      <c r="C48" s="498"/>
      <c r="D48" s="193">
        <v>990</v>
      </c>
      <c r="E48" s="193"/>
      <c r="F48" s="193"/>
      <c r="M48" s="242"/>
      <c r="N48" s="77"/>
      <c r="O48" s="463"/>
      <c r="P48" s="77"/>
      <c r="Q48" s="464"/>
    </row>
    <row r="49" spans="1:8" s="5" customFormat="1" ht="18" customHeight="1">
      <c r="A49" s="103">
        <f>A48+1</f>
        <v>9</v>
      </c>
      <c r="B49" s="498" t="s">
        <v>67</v>
      </c>
      <c r="C49" s="498"/>
      <c r="D49" s="193">
        <v>600</v>
      </c>
      <c r="E49" s="193"/>
      <c r="F49" s="193"/>
    </row>
    <row r="50" spans="1:8" s="5" customFormat="1" ht="18" customHeight="1">
      <c r="A50" s="103">
        <f t="shared" si="4"/>
        <v>10</v>
      </c>
      <c r="B50" s="498" t="s">
        <v>41</v>
      </c>
      <c r="C50" s="498"/>
      <c r="D50" s="193">
        <v>400</v>
      </c>
      <c r="E50" s="193"/>
      <c r="F50" s="193"/>
    </row>
    <row r="51" spans="1:8" s="5" customFormat="1" ht="18" customHeight="1">
      <c r="A51" s="103">
        <f t="shared" si="4"/>
        <v>11</v>
      </c>
      <c r="B51" s="498" t="s">
        <v>111</v>
      </c>
      <c r="C51" s="498"/>
      <c r="D51" s="193">
        <v>100</v>
      </c>
      <c r="E51" s="193"/>
      <c r="F51" s="193"/>
    </row>
    <row r="52" spans="1:8" s="5" customFormat="1" ht="18" customHeight="1">
      <c r="A52" s="103">
        <f t="shared" si="4"/>
        <v>12</v>
      </c>
      <c r="B52" s="498" t="s">
        <v>112</v>
      </c>
      <c r="C52" s="498"/>
      <c r="D52" s="193">
        <v>250</v>
      </c>
      <c r="E52" s="193"/>
      <c r="F52" s="193"/>
      <c r="H52" s="45"/>
    </row>
    <row r="53" spans="1:8" s="5" customFormat="1" ht="18" customHeight="1">
      <c r="A53" s="103">
        <f t="shared" si="4"/>
        <v>13</v>
      </c>
      <c r="B53" s="498" t="s">
        <v>19</v>
      </c>
      <c r="C53" s="498"/>
      <c r="D53" s="193">
        <v>900</v>
      </c>
      <c r="E53" s="193"/>
      <c r="F53" s="193"/>
      <c r="H53" s="45"/>
    </row>
    <row r="54" spans="1:8" s="5" customFormat="1" ht="18" customHeight="1">
      <c r="A54" s="103">
        <f t="shared" si="4"/>
        <v>14</v>
      </c>
      <c r="B54" s="498" t="s">
        <v>20</v>
      </c>
      <c r="C54" s="498"/>
      <c r="D54" s="193">
        <v>100</v>
      </c>
      <c r="E54" s="193"/>
      <c r="F54" s="193"/>
    </row>
    <row r="55" spans="1:8" s="5" customFormat="1" ht="18" hidden="1" customHeight="1">
      <c r="A55" s="103">
        <f t="shared" si="4"/>
        <v>15</v>
      </c>
      <c r="B55" s="498" t="s">
        <v>60</v>
      </c>
      <c r="C55" s="498"/>
      <c r="D55" s="193"/>
      <c r="E55" s="193"/>
      <c r="F55" s="193"/>
    </row>
    <row r="56" spans="1:8" hidden="1">
      <c r="A56" s="103">
        <f t="shared" si="4"/>
        <v>16</v>
      </c>
      <c r="B56" s="501" t="s">
        <v>47</v>
      </c>
      <c r="C56" s="501"/>
      <c r="D56" s="194">
        <f>+D23</f>
        <v>0</v>
      </c>
      <c r="E56" s="193"/>
      <c r="F56" s="194"/>
    </row>
    <row r="57" spans="1:8" s="5" customFormat="1" ht="18" customHeight="1">
      <c r="A57" s="103">
        <v>15</v>
      </c>
      <c r="B57" s="498" t="s">
        <v>38</v>
      </c>
      <c r="C57" s="498"/>
      <c r="D57" s="193">
        <v>250</v>
      </c>
      <c r="E57" s="193"/>
      <c r="F57" s="193"/>
    </row>
    <row r="58" spans="1:8" s="5" customFormat="1" ht="18" customHeight="1">
      <c r="A58" s="103">
        <f t="shared" si="4"/>
        <v>16</v>
      </c>
      <c r="B58" s="498" t="s">
        <v>68</v>
      </c>
      <c r="C58" s="498"/>
      <c r="D58" s="193">
        <v>180</v>
      </c>
      <c r="E58" s="193"/>
      <c r="F58" s="193"/>
    </row>
    <row r="59" spans="1:8" s="5" customFormat="1" ht="18" customHeight="1">
      <c r="A59" s="103">
        <f t="shared" si="4"/>
        <v>17</v>
      </c>
      <c r="B59" s="498" t="s">
        <v>69</v>
      </c>
      <c r="C59" s="498"/>
      <c r="D59" s="193">
        <v>117</v>
      </c>
      <c r="E59" s="193"/>
      <c r="F59" s="193"/>
    </row>
    <row r="60" spans="1:8" s="5" customFormat="1" ht="18" hidden="1" customHeight="1">
      <c r="A60" s="103">
        <f t="shared" si="4"/>
        <v>18</v>
      </c>
      <c r="B60" s="498" t="s">
        <v>39</v>
      </c>
      <c r="C60" s="498"/>
      <c r="D60" s="193"/>
      <c r="E60" s="193"/>
      <c r="F60" s="193"/>
    </row>
    <row r="61" spans="1:8" s="5" customFormat="1" ht="18" hidden="1" customHeight="1">
      <c r="A61" s="103">
        <f t="shared" si="4"/>
        <v>19</v>
      </c>
      <c r="B61" s="498" t="s">
        <v>113</v>
      </c>
      <c r="C61" s="498"/>
      <c r="D61" s="193"/>
      <c r="E61" s="193"/>
      <c r="F61" s="193"/>
    </row>
    <row r="62" spans="1:8" s="5" customFormat="1">
      <c r="A62" s="103">
        <v>18</v>
      </c>
      <c r="B62" s="498" t="s">
        <v>40</v>
      </c>
      <c r="C62" s="498"/>
      <c r="D62" s="193">
        <v>90</v>
      </c>
      <c r="E62" s="193"/>
      <c r="F62" s="193"/>
    </row>
    <row r="63" spans="1:8" s="5" customFormat="1">
      <c r="A63" s="103">
        <f t="shared" si="4"/>
        <v>19</v>
      </c>
      <c r="B63" s="498" t="s">
        <v>57</v>
      </c>
      <c r="C63" s="498"/>
      <c r="D63" s="193">
        <v>300</v>
      </c>
      <c r="E63" s="193"/>
      <c r="F63" s="193"/>
    </row>
    <row r="64" spans="1:8" s="5" customFormat="1">
      <c r="A64" s="103">
        <f t="shared" si="4"/>
        <v>20</v>
      </c>
      <c r="B64" s="498" t="s">
        <v>266</v>
      </c>
      <c r="C64" s="498"/>
      <c r="D64" s="193">
        <v>310</v>
      </c>
      <c r="E64" s="193"/>
      <c r="F64" s="193"/>
    </row>
    <row r="65" spans="1:7" s="5" customFormat="1">
      <c r="A65" s="103">
        <f>A64+1</f>
        <v>21</v>
      </c>
      <c r="B65" s="498" t="s">
        <v>227</v>
      </c>
      <c r="C65" s="498"/>
      <c r="D65" s="193">
        <v>150</v>
      </c>
      <c r="E65" s="193"/>
      <c r="F65" s="193"/>
    </row>
    <row r="66" spans="1:7" s="5" customFormat="1">
      <c r="A66" s="103">
        <f t="shared" si="4"/>
        <v>22</v>
      </c>
      <c r="B66" s="498" t="s">
        <v>275</v>
      </c>
      <c r="C66" s="498"/>
      <c r="D66" s="193">
        <v>200</v>
      </c>
      <c r="E66" s="193"/>
      <c r="F66" s="193"/>
    </row>
    <row r="67" spans="1:7" s="5" customFormat="1">
      <c r="A67" s="103">
        <f t="shared" si="4"/>
        <v>23</v>
      </c>
      <c r="B67" s="498" t="s">
        <v>276</v>
      </c>
      <c r="C67" s="498"/>
      <c r="D67" s="193">
        <v>200</v>
      </c>
      <c r="E67" s="193"/>
      <c r="F67" s="193"/>
    </row>
    <row r="68" spans="1:7" s="5" customFormat="1">
      <c r="A68" s="103">
        <f t="shared" si="4"/>
        <v>24</v>
      </c>
      <c r="B68" s="498" t="s">
        <v>277</v>
      </c>
      <c r="C68" s="498"/>
      <c r="D68" s="193">
        <v>200</v>
      </c>
      <c r="E68" s="193"/>
      <c r="F68" s="193"/>
      <c r="G68" s="50"/>
    </row>
    <row r="69" spans="1:7" s="5" customFormat="1">
      <c r="A69" s="103">
        <f t="shared" si="4"/>
        <v>25</v>
      </c>
      <c r="B69" s="115" t="s">
        <v>278</v>
      </c>
      <c r="C69" s="115"/>
      <c r="D69" s="193">
        <v>450</v>
      </c>
      <c r="E69" s="193"/>
      <c r="F69" s="193"/>
      <c r="G69" s="50"/>
    </row>
    <row r="70" spans="1:7" s="5" customFormat="1">
      <c r="A70" s="103">
        <f t="shared" si="4"/>
        <v>26</v>
      </c>
      <c r="B70" s="115" t="s">
        <v>279</v>
      </c>
      <c r="C70" s="115"/>
      <c r="D70" s="193">
        <v>100</v>
      </c>
      <c r="E70" s="193"/>
      <c r="F70" s="193"/>
      <c r="G70" s="50"/>
    </row>
    <row r="71" spans="1:7" s="5" customFormat="1">
      <c r="A71" s="103">
        <f t="shared" si="4"/>
        <v>27</v>
      </c>
      <c r="B71" s="498" t="s">
        <v>21</v>
      </c>
      <c r="C71" s="498"/>
      <c r="D71" s="193">
        <v>5473.8</v>
      </c>
      <c r="E71" s="193"/>
      <c r="F71" s="193"/>
      <c r="G71" s="472"/>
    </row>
    <row r="72" spans="1:7" s="389" customFormat="1" ht="13.5">
      <c r="A72" s="387">
        <f t="shared" ref="A72" si="5">+A71+0.1</f>
        <v>27.1</v>
      </c>
      <c r="B72" s="494" t="s">
        <v>70</v>
      </c>
      <c r="C72" s="494"/>
      <c r="D72" s="391">
        <v>2665</v>
      </c>
      <c r="E72" s="391"/>
      <c r="F72" s="391"/>
      <c r="G72" s="393"/>
    </row>
    <row r="73" spans="1:7" s="5" customFormat="1" hidden="1">
      <c r="A73" s="103">
        <f>+A71+1</f>
        <v>28</v>
      </c>
      <c r="B73" s="498" t="s">
        <v>71</v>
      </c>
      <c r="C73" s="498"/>
      <c r="D73" s="193"/>
      <c r="E73" s="193"/>
      <c r="F73" s="193"/>
    </row>
    <row r="74" spans="1:7" s="13" customFormat="1" hidden="1">
      <c r="A74" s="103">
        <f>+A73+1</f>
        <v>29</v>
      </c>
      <c r="B74" s="498" t="s">
        <v>61</v>
      </c>
      <c r="C74" s="498"/>
      <c r="D74" s="193"/>
      <c r="E74" s="193"/>
      <c r="F74" s="193"/>
      <c r="G74" s="46"/>
    </row>
    <row r="75" spans="1:7" ht="23.25" customHeight="1">
      <c r="A75" s="47"/>
      <c r="B75" s="504" t="s">
        <v>226</v>
      </c>
      <c r="C75" s="504"/>
      <c r="D75" s="228">
        <f>SUM(D37,D41:D46,D47:D71,D73:D74)</f>
        <v>152961.49999999997</v>
      </c>
      <c r="E75" s="193" t="s">
        <v>196</v>
      </c>
      <c r="F75" s="194"/>
      <c r="G75" s="225">
        <f>+D34-D75</f>
        <v>0</v>
      </c>
    </row>
    <row r="76" spans="1:7" ht="18.75" customHeight="1">
      <c r="B76" s="48"/>
      <c r="C76" s="7"/>
    </row>
    <row r="77" spans="1:7" s="5" customFormat="1" ht="26.25" hidden="1" customHeight="1">
      <c r="B77" s="101" t="s">
        <v>2</v>
      </c>
      <c r="C77" s="230" t="s">
        <v>271</v>
      </c>
      <c r="D77" s="13"/>
      <c r="E77" s="13"/>
      <c r="F77" s="13"/>
    </row>
    <row r="78" spans="1:7" s="5" customFormat="1" ht="12.75" hidden="1" customHeight="1">
      <c r="B78" s="94"/>
      <c r="C78" s="384" t="s">
        <v>87</v>
      </c>
      <c r="D78" s="386"/>
      <c r="E78" s="386"/>
      <c r="F78" s="386"/>
    </row>
    <row r="79" spans="1:7" s="5" customFormat="1" ht="27" hidden="1" customHeight="1">
      <c r="B79" s="101" t="s">
        <v>6</v>
      </c>
      <c r="C79" s="230" t="s">
        <v>272</v>
      </c>
      <c r="D79" s="13"/>
      <c r="E79" s="13"/>
      <c r="F79" s="13"/>
    </row>
    <row r="80" spans="1:7" s="5" customFormat="1" ht="13.5" hidden="1" customHeight="1">
      <c r="C80" s="384" t="s">
        <v>87</v>
      </c>
      <c r="D80" s="386"/>
      <c r="E80" s="386"/>
      <c r="F80" s="386"/>
    </row>
    <row r="81" spans="2:7" s="5" customFormat="1" hidden="1">
      <c r="B81" s="77" t="s">
        <v>170</v>
      </c>
      <c r="D81" s="37"/>
      <c r="E81" s="37"/>
      <c r="F81" s="37"/>
    </row>
    <row r="82" spans="2:7" s="5" customFormat="1" ht="101.25" customHeight="1">
      <c r="B82" s="366" t="s">
        <v>193</v>
      </c>
      <c r="D82" s="273" t="s">
        <v>201</v>
      </c>
      <c r="G82" s="37"/>
    </row>
    <row r="83" spans="2:7" s="5" customFormat="1" ht="40.5" customHeight="1">
      <c r="B83" s="199"/>
      <c r="C83" s="72"/>
      <c r="G83" s="37"/>
    </row>
    <row r="84" spans="2:7" s="5" customFormat="1">
      <c r="D84" s="37"/>
      <c r="E84" s="37"/>
      <c r="F84" s="37"/>
    </row>
    <row r="85" spans="2:7" s="5" customFormat="1">
      <c r="D85" s="37"/>
      <c r="E85" s="37"/>
      <c r="F85" s="37"/>
    </row>
  </sheetData>
  <sheetProtection formatCells="0" formatColumns="0" formatRows="0" insertColumns="0" insertRows="0" insertHyperlinks="0" deleteColumns="0" deleteRows="0" sort="0"/>
  <mergeCells count="59">
    <mergeCell ref="B75:C75"/>
    <mergeCell ref="B73:C73"/>
    <mergeCell ref="B74:C74"/>
    <mergeCell ref="B72:C72"/>
    <mergeCell ref="B65:C65"/>
    <mergeCell ref="B66:C66"/>
    <mergeCell ref="B67:C67"/>
    <mergeCell ref="B68:C68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95250</xdr:colOff>
                <xdr:row>81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1"/>
  <sheetViews>
    <sheetView tabSelected="1" view="pageBreakPreview" topLeftCell="A67" zoomScaleSheetLayoutView="100" workbookViewId="0">
      <selection activeCell="C99" sqref="C99"/>
    </sheetView>
  </sheetViews>
  <sheetFormatPr defaultColWidth="9.140625" defaultRowHeight="13.5"/>
  <cols>
    <col min="1" max="1" width="5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8" t="s">
        <v>167</v>
      </c>
      <c r="E1" s="275">
        <f>+'Ekamut-caxs'!E1+1</f>
        <v>12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9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9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0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0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0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8" t="s">
        <v>195</v>
      </c>
      <c r="E7" s="94">
        <f>+'Ekamut-caxs'!E7+1</f>
        <v>12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9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9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0" t="str">
        <f>+'Ekamut-caxs'!D10</f>
        <v>25.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0" t="str">
        <f>+'Ekamut-caxs'!D11</f>
        <v>հ. 1565 -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3" t="s">
        <v>34</v>
      </c>
      <c r="B12" s="513"/>
      <c r="C12" s="513"/>
      <c r="D12" s="513"/>
      <c r="E12" s="412"/>
      <c r="F12" s="94"/>
      <c r="G12" s="37"/>
      <c r="H12" s="37"/>
      <c r="I12" s="37"/>
      <c r="J12" s="37"/>
      <c r="K12" s="69"/>
      <c r="L12" s="69"/>
      <c r="M12" s="69"/>
    </row>
    <row r="13" spans="1:13" s="428" customFormat="1" ht="29.25" customHeight="1">
      <c r="A13" s="514" t="str">
        <f>+'Ekamut-caxs'!A14</f>
        <v xml:space="preserve">«Երևանի Բարսեղ Կանաչյանի անվան արվեստի դպրոց» ՀՈԱԿ-ի  </v>
      </c>
      <c r="B13" s="514"/>
      <c r="C13" s="514"/>
      <c r="D13" s="514"/>
      <c r="E13" s="270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7" t="s">
        <v>259</v>
      </c>
      <c r="B14" s="497"/>
      <c r="C14" s="497"/>
      <c r="D14" s="497"/>
      <c r="E14" s="271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1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5" t="s">
        <v>24</v>
      </c>
      <c r="C17" s="516"/>
      <c r="D17" s="76" t="s">
        <v>36</v>
      </c>
      <c r="E17" s="414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7</v>
      </c>
      <c r="B18" s="517" t="s">
        <v>25</v>
      </c>
      <c r="C18" s="518"/>
      <c r="D18" s="213">
        <f>+'Dramakani hamematakan'!C6</f>
        <v>7997.3</v>
      </c>
      <c r="E18" s="415"/>
      <c r="F18" s="409">
        <f>+D18-D74</f>
        <v>7689.2</v>
      </c>
      <c r="G18" s="471"/>
      <c r="H18" s="223"/>
      <c r="I18" s="223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7" t="s">
        <v>74</v>
      </c>
      <c r="C19" s="518"/>
      <c r="D19" s="213">
        <f>SUM(D20:D27,D30:D33)</f>
        <v>150296.5</v>
      </c>
      <c r="E19" s="416"/>
      <c r="F19" s="94"/>
      <c r="G19" s="37"/>
      <c r="H19" s="37"/>
      <c r="I19" s="37"/>
      <c r="J19" s="193"/>
      <c r="K19" s="69"/>
      <c r="L19" s="69"/>
      <c r="M19" s="69"/>
    </row>
    <row r="20" spans="1:13" s="68" customFormat="1" ht="17.25">
      <c r="A20" s="54">
        <v>1</v>
      </c>
      <c r="B20" s="505" t="s">
        <v>109</v>
      </c>
      <c r="C20" s="506"/>
      <c r="D20" s="205">
        <f>+'Pastaci finansav.'!C13</f>
        <v>135232.29999999999</v>
      </c>
      <c r="E20" s="272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19" t="s">
        <v>181</v>
      </c>
      <c r="C21" s="520"/>
      <c r="D21" s="205">
        <f>+'Pastaci finansav.'!D13</f>
        <v>2832.5</v>
      </c>
      <c r="E21" s="272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0" t="s">
        <v>232</v>
      </c>
      <c r="C22" s="500"/>
      <c r="D22" s="205">
        <f>+'Ekamut-caxs'!D20</f>
        <v>2183.1000000000004</v>
      </c>
      <c r="E22" s="272"/>
      <c r="F22" s="94"/>
      <c r="G22" s="193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05" t="str">
        <f>+'Ekamut-caxs'!B21</f>
        <v>Վճարովի ծառայություններից (գեղագիտական ուսուցում)</v>
      </c>
      <c r="C23" s="506"/>
      <c r="D23" s="205">
        <f>+'Ekamut-caxs'!D21</f>
        <v>10048.6</v>
      </c>
      <c r="E23" s="272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5" t="s">
        <v>46</v>
      </c>
      <c r="C24" s="506"/>
      <c r="D24" s="204">
        <f>+'Ekamut-caxs'!D22</f>
        <v>0</v>
      </c>
      <c r="E24" s="272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5" t="s">
        <v>56</v>
      </c>
      <c r="C25" s="506"/>
      <c r="D25" s="204">
        <f>+'Ekamut-caxs'!D23</f>
        <v>0</v>
      </c>
      <c r="E25" s="272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5" t="s">
        <v>180</v>
      </c>
      <c r="C26" s="506"/>
      <c r="D26" s="204">
        <f>+'Ekamut-caxs'!D24</f>
        <v>0</v>
      </c>
      <c r="E26" s="272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5" t="s">
        <v>239</v>
      </c>
      <c r="C27" s="506"/>
      <c r="D27" s="204">
        <f>+'Ekamut-caxs'!D25</f>
        <v>0</v>
      </c>
      <c r="E27" s="272"/>
      <c r="F27" s="97"/>
      <c r="G27" s="89"/>
      <c r="H27" s="89"/>
      <c r="I27" s="89"/>
      <c r="J27" s="37"/>
      <c r="K27" s="69"/>
      <c r="L27" s="69"/>
      <c r="M27" s="69"/>
    </row>
    <row r="28" spans="1:13" s="399" customFormat="1" hidden="1">
      <c r="A28" s="407">
        <f t="shared" ref="A28:A29" si="1">+A27+0.1</f>
        <v>8.1</v>
      </c>
      <c r="B28" s="509">
        <f>+'Ekamut-caxs'!B26</f>
        <v>0</v>
      </c>
      <c r="C28" s="510"/>
      <c r="D28" s="394">
        <f>+'Ekamut-caxs'!D26</f>
        <v>0</v>
      </c>
      <c r="E28" s="395"/>
      <c r="F28" s="396"/>
      <c r="G28" s="397"/>
      <c r="H28" s="397"/>
      <c r="I28" s="397"/>
      <c r="J28" s="398"/>
    </row>
    <row r="29" spans="1:13" s="399" customFormat="1" hidden="1">
      <c r="A29" s="407">
        <f t="shared" si="1"/>
        <v>8.1999999999999993</v>
      </c>
      <c r="B29" s="509">
        <f>+'Ekamut-caxs'!B27</f>
        <v>0</v>
      </c>
      <c r="C29" s="510"/>
      <c r="D29" s="394">
        <f>+'Ekamut-caxs'!D27</f>
        <v>0</v>
      </c>
      <c r="E29" s="395"/>
      <c r="F29" s="396"/>
      <c r="G29" s="397"/>
      <c r="H29" s="397"/>
      <c r="I29" s="397"/>
      <c r="J29" s="398"/>
    </row>
    <row r="30" spans="1:13" s="69" customFormat="1" ht="17.25" hidden="1">
      <c r="A30" s="54">
        <f>+A27+1</f>
        <v>9</v>
      </c>
      <c r="B30" s="507" t="s">
        <v>26</v>
      </c>
      <c r="C30" s="508"/>
      <c r="D30" s="204"/>
      <c r="E30" s="272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505" t="s">
        <v>8</v>
      </c>
      <c r="C31" s="506"/>
      <c r="D31" s="205">
        <f>+'Ekamut-caxs'!D31</f>
        <v>0</v>
      </c>
      <c r="E31" s="272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507"/>
      <c r="C32" s="508"/>
      <c r="D32" s="204"/>
      <c r="E32" s="272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507"/>
      <c r="C33" s="508"/>
      <c r="D33" s="204"/>
      <c r="E33" s="272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7" t="s">
        <v>75</v>
      </c>
      <c r="C34" s="518"/>
      <c r="D34" s="213">
        <f>D35+D76+D89</f>
        <v>150545.79999999999</v>
      </c>
      <c r="E34" s="416"/>
      <c r="F34" s="231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7" t="s">
        <v>52</v>
      </c>
      <c r="C35" s="518"/>
      <c r="D35" s="213">
        <f>SUM(D36,D40:D45,D46:D70,D74:D75)</f>
        <v>147795.79999999999</v>
      </c>
      <c r="E35" s="41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5" t="s">
        <v>10</v>
      </c>
      <c r="C36" s="506"/>
      <c r="D36" s="205">
        <f>+'Ekamut-caxs'!D37</f>
        <v>139624.79999999999</v>
      </c>
      <c r="E36" s="272"/>
      <c r="F36" s="98"/>
      <c r="G36" s="90"/>
      <c r="H36" s="90"/>
      <c r="I36" s="90"/>
      <c r="J36" s="90"/>
      <c r="K36" s="82"/>
      <c r="L36" s="82"/>
      <c r="M36" s="82"/>
    </row>
    <row r="37" spans="1:13" s="403" customFormat="1" ht="14.25">
      <c r="A37" s="407">
        <f t="shared" ref="A37:A39" si="3">+A36+0.1</f>
        <v>1.1000000000000001</v>
      </c>
      <c r="B37" s="509" t="s">
        <v>110</v>
      </c>
      <c r="C37" s="510"/>
      <c r="D37" s="394">
        <f>+'Ekamut-caxs'!D38</f>
        <v>7232.4</v>
      </c>
      <c r="E37" s="395"/>
      <c r="F37" s="401"/>
      <c r="G37" s="402"/>
      <c r="H37" s="402"/>
      <c r="I37" s="402"/>
      <c r="J37" s="402"/>
    </row>
    <row r="38" spans="1:13" s="403" customFormat="1" ht="14.25">
      <c r="A38" s="407">
        <f t="shared" si="3"/>
        <v>1.2000000000000002</v>
      </c>
      <c r="B38" s="509" t="s">
        <v>11</v>
      </c>
      <c r="C38" s="510"/>
      <c r="D38" s="394">
        <f>+'Ekamut-caxs'!D39</f>
        <v>8593.6</v>
      </c>
      <c r="E38" s="395"/>
      <c r="F38" s="404"/>
      <c r="G38" s="402"/>
      <c r="H38" s="402"/>
      <c r="I38" s="402"/>
      <c r="J38" s="402"/>
    </row>
    <row r="39" spans="1:13" s="403" customFormat="1" ht="14.25">
      <c r="A39" s="407">
        <f t="shared" si="3"/>
        <v>1.3000000000000003</v>
      </c>
      <c r="B39" s="509" t="str">
        <f>+'Ekamut-caxs'!B40</f>
        <v>կամավոր ատեստավորման գծով լրավճար</v>
      </c>
      <c r="C39" s="510"/>
      <c r="D39" s="394">
        <f>+'Ekamut-caxs'!D40</f>
        <v>2183.1000000000004</v>
      </c>
      <c r="E39" s="395"/>
      <c r="F39" s="404"/>
      <c r="G39" s="402"/>
      <c r="H39" s="402"/>
      <c r="I39" s="402"/>
      <c r="J39" s="402"/>
    </row>
    <row r="40" spans="1:13" s="85" customFormat="1" ht="17.25">
      <c r="A40" s="54">
        <f>+A36+1</f>
        <v>2</v>
      </c>
      <c r="B40" s="505" t="s">
        <v>13</v>
      </c>
      <c r="C40" s="506"/>
      <c r="D40" s="205">
        <f>+'Ekamut-caxs'!D41</f>
        <v>928.9</v>
      </c>
      <c r="E40" s="272"/>
      <c r="F40" s="262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5" t="s">
        <v>12</v>
      </c>
      <c r="C41" s="506"/>
      <c r="D41" s="205">
        <f>+'Ekamut-caxs'!D42</f>
        <v>554.79999999999995</v>
      </c>
      <c r="E41" s="272"/>
      <c r="F41" s="262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5" t="s">
        <v>14</v>
      </c>
      <c r="C42" s="506"/>
      <c r="D42" s="205">
        <f>+'Ekamut-caxs'!D43</f>
        <v>45.2</v>
      </c>
      <c r="E42" s="272"/>
      <c r="F42" s="262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5" t="s">
        <v>15</v>
      </c>
      <c r="C43" s="506"/>
      <c r="D43" s="205">
        <f>+'Ekamut-caxs'!D44</f>
        <v>72</v>
      </c>
      <c r="E43" s="272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5" t="s">
        <v>16</v>
      </c>
      <c r="C44" s="506"/>
      <c r="D44" s="205">
        <f>+'Ekamut-caxs'!D45</f>
        <v>0</v>
      </c>
      <c r="E44" s="272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5" t="s">
        <v>267</v>
      </c>
      <c r="C45" s="506"/>
      <c r="D45" s="205">
        <f>+'Ekamut-caxs'!D46</f>
        <v>355</v>
      </c>
      <c r="E45" s="272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05" t="s">
        <v>18</v>
      </c>
      <c r="C46" s="506"/>
      <c r="D46" s="205">
        <f>+'Ekamut-caxs'!D47</f>
        <v>20</v>
      </c>
      <c r="E46" s="272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70" si="5">+A46+1</f>
        <v>8</v>
      </c>
      <c r="B47" s="505" t="s">
        <v>265</v>
      </c>
      <c r="C47" s="506"/>
      <c r="D47" s="204">
        <f>+'Ekamut-caxs'!D48</f>
        <v>990</v>
      </c>
      <c r="E47" s="272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05" t="s">
        <v>67</v>
      </c>
      <c r="C48" s="506"/>
      <c r="D48" s="204">
        <f>+'Ekamut-caxs'!D49</f>
        <v>600</v>
      </c>
      <c r="E48" s="272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10</v>
      </c>
      <c r="B49" s="505" t="s">
        <v>41</v>
      </c>
      <c r="C49" s="506"/>
      <c r="D49" s="205">
        <f>+'Ekamut-caxs'!D50</f>
        <v>400</v>
      </c>
      <c r="E49" s="272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11</v>
      </c>
      <c r="B50" s="505" t="s">
        <v>111</v>
      </c>
      <c r="C50" s="506"/>
      <c r="D50" s="205">
        <f>+'Ekamut-caxs'!D51</f>
        <v>100</v>
      </c>
      <c r="E50" s="272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>
      <c r="A51" s="54">
        <f t="shared" si="5"/>
        <v>12</v>
      </c>
      <c r="B51" s="505" t="s">
        <v>112</v>
      </c>
      <c r="C51" s="506"/>
      <c r="D51" s="205">
        <f>+'Ekamut-caxs'!D52</f>
        <v>250</v>
      </c>
      <c r="E51" s="272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f t="shared" si="5"/>
        <v>13</v>
      </c>
      <c r="B52" s="505" t="s">
        <v>19</v>
      </c>
      <c r="C52" s="506"/>
      <c r="D52" s="205">
        <f>+'Ekamut-caxs'!D53</f>
        <v>900</v>
      </c>
      <c r="E52" s="272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14</v>
      </c>
      <c r="B53" s="505" t="s">
        <v>20</v>
      </c>
      <c r="C53" s="506"/>
      <c r="D53" s="205">
        <f>+'Ekamut-caxs'!D54</f>
        <v>100</v>
      </c>
      <c r="E53" s="272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15</v>
      </c>
      <c r="B54" s="505" t="s">
        <v>60</v>
      </c>
      <c r="C54" s="506"/>
      <c r="D54" s="205">
        <f>+'Ekamut-caxs'!D55</f>
        <v>0</v>
      </c>
      <c r="E54" s="272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16</v>
      </c>
      <c r="B55" s="505" t="s">
        <v>47</v>
      </c>
      <c r="C55" s="506"/>
      <c r="D55" s="205">
        <f>+'Ekamut-caxs'!D56</f>
        <v>0</v>
      </c>
      <c r="E55" s="272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15</v>
      </c>
      <c r="B56" s="505" t="s">
        <v>38</v>
      </c>
      <c r="C56" s="506"/>
      <c r="D56" s="205">
        <f>+'Ekamut-caxs'!D57</f>
        <v>250</v>
      </c>
      <c r="E56" s="272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16</v>
      </c>
      <c r="B57" s="505" t="s">
        <v>68</v>
      </c>
      <c r="C57" s="506"/>
      <c r="D57" s="205">
        <f>+'Ekamut-caxs'!D58</f>
        <v>180</v>
      </c>
      <c r="E57" s="272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17</v>
      </c>
      <c r="B58" s="505" t="s">
        <v>69</v>
      </c>
      <c r="C58" s="506"/>
      <c r="D58" s="205">
        <f>+'Ekamut-caxs'!D59</f>
        <v>117</v>
      </c>
      <c r="E58" s="272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18</v>
      </c>
      <c r="B59" s="505" t="s">
        <v>39</v>
      </c>
      <c r="C59" s="506"/>
      <c r="D59" s="205">
        <f>+'Ekamut-caxs'!D60</f>
        <v>0</v>
      </c>
      <c r="E59" s="272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19</v>
      </c>
      <c r="B60" s="505" t="s">
        <v>113</v>
      </c>
      <c r="C60" s="506"/>
      <c r="D60" s="205">
        <f>+'Ekamut-caxs'!D61</f>
        <v>0</v>
      </c>
      <c r="E60" s="272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18</v>
      </c>
      <c r="B61" s="505" t="s">
        <v>40</v>
      </c>
      <c r="C61" s="506"/>
      <c r="D61" s="205">
        <f>+'Ekamut-caxs'!D62</f>
        <v>90</v>
      </c>
      <c r="E61" s="272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19</v>
      </c>
      <c r="B62" s="505" t="s">
        <v>57</v>
      </c>
      <c r="C62" s="506"/>
      <c r="D62" s="205">
        <f>+'Ekamut-caxs'!D63</f>
        <v>300</v>
      </c>
      <c r="E62" s="272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20</v>
      </c>
      <c r="B63" s="505" t="s">
        <v>266</v>
      </c>
      <c r="C63" s="506"/>
      <c r="D63" s="205">
        <f>+'Ekamut-caxs'!D64</f>
        <v>310</v>
      </c>
      <c r="E63" s="272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21</v>
      </c>
      <c r="B64" s="507" t="s">
        <v>227</v>
      </c>
      <c r="C64" s="508"/>
      <c r="D64" s="204">
        <f>+'Ekamut-caxs'!D65</f>
        <v>150</v>
      </c>
      <c r="E64" s="272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22</v>
      </c>
      <c r="B65" s="521" t="s">
        <v>275</v>
      </c>
      <c r="C65" s="521"/>
      <c r="D65" s="204">
        <v>200</v>
      </c>
      <c r="E65" s="272"/>
      <c r="F65" s="100"/>
      <c r="G65" s="60"/>
      <c r="H65" s="60"/>
      <c r="I65" s="60"/>
      <c r="J65" s="49"/>
    </row>
    <row r="66" spans="1:13" s="61" customFormat="1" ht="17.25">
      <c r="A66" s="54">
        <f t="shared" si="5"/>
        <v>23</v>
      </c>
      <c r="B66" s="521" t="s">
        <v>276</v>
      </c>
      <c r="C66" s="521"/>
      <c r="D66" s="204">
        <v>200</v>
      </c>
      <c r="E66" s="272"/>
      <c r="F66" s="100"/>
      <c r="G66" s="60"/>
      <c r="H66" s="60"/>
      <c r="I66" s="60"/>
      <c r="J66" s="49"/>
    </row>
    <row r="67" spans="1:13" s="61" customFormat="1" ht="17.25">
      <c r="A67" s="54">
        <f t="shared" si="5"/>
        <v>24</v>
      </c>
      <c r="B67" s="521" t="s">
        <v>277</v>
      </c>
      <c r="C67" s="521"/>
      <c r="D67" s="204">
        <v>200</v>
      </c>
      <c r="E67" s="272"/>
      <c r="F67" s="100"/>
      <c r="G67" s="60"/>
      <c r="H67" s="60"/>
      <c r="I67" s="60"/>
      <c r="J67" s="49"/>
    </row>
    <row r="68" spans="1:13" s="61" customFormat="1" ht="17.25">
      <c r="A68" s="54">
        <f t="shared" si="5"/>
        <v>25</v>
      </c>
      <c r="B68" s="521" t="s">
        <v>278</v>
      </c>
      <c r="C68" s="521"/>
      <c r="D68" s="204">
        <v>450</v>
      </c>
      <c r="E68" s="272"/>
      <c r="F68" s="100"/>
      <c r="G68" s="60"/>
      <c r="H68" s="60"/>
      <c r="I68" s="60"/>
      <c r="J68" s="49"/>
    </row>
    <row r="69" spans="1:13" s="61" customFormat="1" ht="17.25">
      <c r="A69" s="54">
        <f t="shared" si="5"/>
        <v>26</v>
      </c>
      <c r="B69" s="521" t="s">
        <v>279</v>
      </c>
      <c r="C69" s="521"/>
      <c r="D69" s="204">
        <v>100</v>
      </c>
      <c r="E69" s="272"/>
      <c r="F69" s="100"/>
      <c r="G69" s="60"/>
      <c r="H69" s="60"/>
      <c r="I69" s="60"/>
      <c r="J69" s="49"/>
    </row>
    <row r="70" spans="1:13" s="85" customFormat="1" ht="17.25" hidden="1">
      <c r="A70" s="54">
        <f t="shared" si="5"/>
        <v>27</v>
      </c>
      <c r="B70" s="505" t="s">
        <v>28</v>
      </c>
      <c r="C70" s="506"/>
      <c r="D70" s="205">
        <f>SUM(D71:D73)</f>
        <v>0</v>
      </c>
      <c r="E70" s="272"/>
      <c r="F70" s="99"/>
      <c r="G70" s="60"/>
      <c r="H70" s="60"/>
      <c r="I70" s="60"/>
      <c r="J70" s="60"/>
      <c r="K70" s="84"/>
      <c r="L70" s="84"/>
      <c r="M70" s="84"/>
    </row>
    <row r="71" spans="1:13" s="399" customFormat="1" hidden="1">
      <c r="A71" s="407">
        <f>+A70+0.1</f>
        <v>27.1</v>
      </c>
      <c r="B71" s="509" t="s">
        <v>29</v>
      </c>
      <c r="C71" s="510"/>
      <c r="D71" s="394"/>
      <c r="E71" s="395"/>
      <c r="F71" s="405"/>
      <c r="G71" s="398"/>
      <c r="H71" s="398"/>
      <c r="I71" s="398"/>
      <c r="J71" s="398"/>
    </row>
    <row r="72" spans="1:13" s="399" customFormat="1" hidden="1">
      <c r="A72" s="407">
        <f t="shared" ref="A72:A73" si="6">+A71+0.1</f>
        <v>27.200000000000003</v>
      </c>
      <c r="B72" s="509" t="s">
        <v>42</v>
      </c>
      <c r="C72" s="510"/>
      <c r="D72" s="394"/>
      <c r="E72" s="395"/>
      <c r="F72" s="405"/>
      <c r="G72" s="398"/>
      <c r="H72" s="398"/>
      <c r="I72" s="398"/>
      <c r="J72" s="398"/>
    </row>
    <row r="73" spans="1:13" s="406" customFormat="1" hidden="1">
      <c r="A73" s="407">
        <f t="shared" si="6"/>
        <v>27.300000000000004</v>
      </c>
      <c r="B73" s="524" t="s">
        <v>76</v>
      </c>
      <c r="C73" s="525"/>
      <c r="D73" s="400">
        <f>+'Ekamut-caxs'!D73</f>
        <v>0</v>
      </c>
      <c r="E73" s="395"/>
      <c r="F73" s="405"/>
      <c r="G73" s="398"/>
      <c r="H73" s="398"/>
      <c r="I73" s="398"/>
      <c r="J73" s="398"/>
      <c r="K73" s="399"/>
      <c r="L73" s="399"/>
      <c r="M73" s="399"/>
    </row>
    <row r="74" spans="1:13" s="84" customFormat="1" ht="17.25">
      <c r="A74" s="54">
        <v>27</v>
      </c>
      <c r="B74" s="507" t="s">
        <v>30</v>
      </c>
      <c r="C74" s="508"/>
      <c r="D74" s="204">
        <v>308.10000000000002</v>
      </c>
      <c r="E74" s="272"/>
      <c r="F74" s="99"/>
      <c r="G74" s="60"/>
      <c r="H74" s="60"/>
      <c r="I74" s="60"/>
      <c r="J74" s="60"/>
    </row>
    <row r="75" spans="1:13" s="84" customFormat="1" ht="17.25" hidden="1">
      <c r="A75" s="54">
        <f>+A74+1</f>
        <v>28</v>
      </c>
      <c r="B75" s="507" t="s">
        <v>77</v>
      </c>
      <c r="C75" s="508"/>
      <c r="D75" s="204"/>
      <c r="E75" s="272"/>
      <c r="F75" s="99"/>
      <c r="G75" s="60"/>
      <c r="H75" s="60"/>
      <c r="I75" s="60"/>
      <c r="J75" s="60"/>
    </row>
    <row r="76" spans="1:13" s="73" customFormat="1" ht="17.25">
      <c r="A76" s="33" t="s">
        <v>50</v>
      </c>
      <c r="B76" s="522" t="s">
        <v>53</v>
      </c>
      <c r="C76" s="523"/>
      <c r="D76" s="213">
        <f>D77+D85</f>
        <v>2750</v>
      </c>
      <c r="E76" s="416"/>
      <c r="F76" s="101"/>
      <c r="G76" s="91"/>
      <c r="H76" s="91"/>
      <c r="I76" s="91"/>
      <c r="J76" s="91"/>
      <c r="K76" s="72"/>
      <c r="L76" s="72"/>
      <c r="M76" s="72"/>
    </row>
    <row r="77" spans="1:13" s="83" customFormat="1" ht="17.25">
      <c r="A77" s="64">
        <v>1</v>
      </c>
      <c r="B77" s="505" t="s">
        <v>82</v>
      </c>
      <c r="C77" s="506"/>
      <c r="D77" s="205">
        <f>SUM(D78:D84)</f>
        <v>2750</v>
      </c>
      <c r="E77" s="272"/>
      <c r="F77" s="98"/>
      <c r="G77" s="90"/>
      <c r="H77" s="90"/>
      <c r="I77" s="90"/>
      <c r="J77" s="90"/>
      <c r="K77" s="82"/>
      <c r="L77" s="82"/>
      <c r="M77" s="82"/>
    </row>
    <row r="78" spans="1:13" s="403" customFormat="1" ht="14.25">
      <c r="A78" s="410">
        <f>+A77+0.1</f>
        <v>1.1000000000000001</v>
      </c>
      <c r="B78" s="509" t="s">
        <v>78</v>
      </c>
      <c r="C78" s="510"/>
      <c r="D78" s="394">
        <v>600</v>
      </c>
      <c r="E78" s="395"/>
      <c r="F78" s="404"/>
      <c r="G78" s="402"/>
      <c r="H78" s="402"/>
      <c r="I78" s="402"/>
      <c r="J78" s="402"/>
    </row>
    <row r="79" spans="1:13" s="403" customFormat="1" ht="14.25">
      <c r="A79" s="410">
        <f t="shared" ref="A79:A84" si="7">+A78+0.1</f>
        <v>1.2000000000000002</v>
      </c>
      <c r="B79" s="509" t="s">
        <v>79</v>
      </c>
      <c r="C79" s="510"/>
      <c r="D79" s="394">
        <v>400</v>
      </c>
      <c r="E79" s="395"/>
      <c r="F79" s="404"/>
      <c r="G79" s="402"/>
      <c r="H79" s="402"/>
      <c r="I79" s="402"/>
      <c r="J79" s="402"/>
    </row>
    <row r="80" spans="1:13" s="403" customFormat="1" ht="14.25">
      <c r="A80" s="410">
        <f t="shared" si="7"/>
        <v>1.3000000000000003</v>
      </c>
      <c r="B80" s="509" t="s">
        <v>80</v>
      </c>
      <c r="C80" s="510"/>
      <c r="D80" s="394">
        <f>700+60</f>
        <v>760</v>
      </c>
      <c r="E80" s="395"/>
      <c r="F80" s="404"/>
      <c r="G80" s="402"/>
      <c r="H80" s="402"/>
      <c r="I80" s="402"/>
      <c r="J80" s="402"/>
    </row>
    <row r="81" spans="1:13" s="403" customFormat="1" ht="14.25">
      <c r="A81" s="410">
        <f t="shared" si="7"/>
        <v>1.4000000000000004</v>
      </c>
      <c r="B81" s="509" t="s">
        <v>183</v>
      </c>
      <c r="C81" s="510"/>
      <c r="D81" s="394">
        <v>990</v>
      </c>
      <c r="E81" s="395"/>
      <c r="F81" s="404"/>
      <c r="G81" s="402"/>
      <c r="H81" s="402"/>
      <c r="I81" s="402"/>
      <c r="J81" s="402"/>
    </row>
    <row r="82" spans="1:13" s="403" customFormat="1" ht="14.25" hidden="1">
      <c r="A82" s="410">
        <f t="shared" si="7"/>
        <v>1.5000000000000004</v>
      </c>
      <c r="B82" s="509" t="s">
        <v>58</v>
      </c>
      <c r="C82" s="510"/>
      <c r="D82" s="394"/>
      <c r="E82" s="395"/>
      <c r="F82" s="404"/>
      <c r="G82" s="402"/>
      <c r="H82" s="402"/>
      <c r="I82" s="402"/>
      <c r="J82" s="402"/>
    </row>
    <row r="83" spans="1:13" s="403" customFormat="1" ht="14.25" hidden="1">
      <c r="A83" s="410">
        <f t="shared" si="7"/>
        <v>1.6000000000000005</v>
      </c>
      <c r="B83" s="509" t="s">
        <v>59</v>
      </c>
      <c r="C83" s="510"/>
      <c r="D83" s="394"/>
      <c r="E83" s="395"/>
      <c r="F83" s="404"/>
      <c r="G83" s="402"/>
      <c r="H83" s="402"/>
      <c r="I83" s="402"/>
      <c r="J83" s="402"/>
    </row>
    <row r="84" spans="1:13" s="403" customFormat="1" ht="14.25" hidden="1">
      <c r="A84" s="410">
        <f t="shared" si="7"/>
        <v>1.7000000000000006</v>
      </c>
      <c r="B84" s="509"/>
      <c r="C84" s="510"/>
      <c r="D84" s="394"/>
      <c r="E84" s="395"/>
      <c r="F84" s="392"/>
      <c r="G84" s="402"/>
      <c r="H84" s="402"/>
      <c r="I84" s="402"/>
      <c r="J84" s="402"/>
    </row>
    <row r="85" spans="1:13" s="83" customFormat="1" ht="17.25" hidden="1">
      <c r="A85" s="64">
        <v>2</v>
      </c>
      <c r="B85" s="505" t="s">
        <v>83</v>
      </c>
      <c r="C85" s="506"/>
      <c r="D85" s="205">
        <f>SUM(D86:D88)</f>
        <v>0</v>
      </c>
      <c r="E85" s="272"/>
      <c r="F85" s="98"/>
      <c r="G85" s="90"/>
      <c r="H85" s="90"/>
      <c r="I85" s="90"/>
      <c r="J85" s="90"/>
      <c r="K85" s="82"/>
      <c r="L85" s="82"/>
      <c r="M85" s="82"/>
    </row>
    <row r="86" spans="1:13" s="403" customFormat="1" ht="14.25" hidden="1">
      <c r="A86" s="410">
        <f t="shared" ref="A86:A88" si="8">+A85+0.1</f>
        <v>2.1</v>
      </c>
      <c r="B86" s="509" t="s">
        <v>55</v>
      </c>
      <c r="C86" s="510"/>
      <c r="D86" s="394"/>
      <c r="E86" s="395"/>
      <c r="F86" s="404"/>
      <c r="G86" s="402"/>
      <c r="H86" s="402"/>
      <c r="I86" s="402"/>
      <c r="J86" s="402"/>
    </row>
    <row r="87" spans="1:13" s="403" customFormat="1" ht="14.25" hidden="1">
      <c r="A87" s="410">
        <f t="shared" si="8"/>
        <v>2.2000000000000002</v>
      </c>
      <c r="B87" s="509" t="s">
        <v>54</v>
      </c>
      <c r="C87" s="510"/>
      <c r="D87" s="394"/>
      <c r="E87" s="395"/>
      <c r="F87" s="404"/>
      <c r="G87" s="402"/>
      <c r="H87" s="402"/>
      <c r="I87" s="402"/>
      <c r="J87" s="402"/>
    </row>
    <row r="88" spans="1:13" s="403" customFormat="1" ht="14.25" hidden="1">
      <c r="A88" s="410">
        <f t="shared" si="8"/>
        <v>2.3000000000000003</v>
      </c>
      <c r="B88" s="509" t="s">
        <v>43</v>
      </c>
      <c r="C88" s="510"/>
      <c r="D88" s="394"/>
      <c r="E88" s="395"/>
      <c r="F88" s="404"/>
      <c r="G88" s="402"/>
      <c r="H88" s="402"/>
      <c r="I88" s="402"/>
      <c r="J88" s="402"/>
    </row>
    <row r="89" spans="1:13" s="73" customFormat="1" ht="17.25" hidden="1">
      <c r="A89" s="33" t="s">
        <v>51</v>
      </c>
      <c r="B89" s="517" t="s">
        <v>122</v>
      </c>
      <c r="C89" s="518"/>
      <c r="D89" s="213">
        <f>SUM(D90:D91)</f>
        <v>0</v>
      </c>
      <c r="E89" s="416"/>
      <c r="F89" s="101"/>
      <c r="G89" s="91"/>
      <c r="H89" s="91"/>
      <c r="I89" s="91"/>
      <c r="J89" s="91"/>
      <c r="K89" s="72"/>
      <c r="L89" s="72"/>
      <c r="M89" s="72"/>
    </row>
    <row r="90" spans="1:13" s="82" customFormat="1" ht="17.25" hidden="1">
      <c r="A90" s="64">
        <v>1</v>
      </c>
      <c r="B90" s="507" t="s">
        <v>11</v>
      </c>
      <c r="C90" s="508"/>
      <c r="D90" s="204"/>
      <c r="E90" s="272"/>
      <c r="F90" s="98"/>
      <c r="G90" s="90"/>
      <c r="H90" s="90"/>
      <c r="I90" s="90"/>
      <c r="J90" s="90"/>
    </row>
    <row r="91" spans="1:13" s="82" customFormat="1" ht="17.25" hidden="1">
      <c r="A91" s="64">
        <v>2</v>
      </c>
      <c r="B91" s="507"/>
      <c r="C91" s="508"/>
      <c r="D91" s="204"/>
      <c r="E91" s="272"/>
      <c r="F91" s="93"/>
      <c r="G91" s="90"/>
      <c r="H91" s="90"/>
      <c r="I91" s="90"/>
      <c r="J91" s="90"/>
    </row>
    <row r="92" spans="1:13" s="87" customFormat="1" ht="36.75" customHeight="1">
      <c r="A92" s="10" t="s">
        <v>31</v>
      </c>
      <c r="B92" s="517" t="s">
        <v>32</v>
      </c>
      <c r="C92" s="518"/>
      <c r="D92" s="213">
        <f>D18+D19-D34</f>
        <v>7748</v>
      </c>
      <c r="E92" s="417" t="s">
        <v>196</v>
      </c>
      <c r="F92" s="511"/>
      <c r="G92" s="512"/>
      <c r="H92" s="223"/>
      <c r="I92" s="223"/>
      <c r="J92" s="193"/>
      <c r="K92" s="86"/>
      <c r="L92" s="86"/>
      <c r="M92" s="86"/>
    </row>
    <row r="93" spans="1:13" s="72" customFormat="1" ht="45" customHeight="1">
      <c r="A93" s="381"/>
      <c r="B93" s="382"/>
      <c r="C93" s="382"/>
      <c r="F93" s="101"/>
      <c r="G93" s="91"/>
      <c r="H93" s="91"/>
      <c r="I93" s="91"/>
      <c r="J93" s="91"/>
    </row>
    <row r="94" spans="1:13" s="5" customFormat="1" ht="21.75" hidden="1" customHeight="1">
      <c r="B94" s="383" t="s">
        <v>2</v>
      </c>
      <c r="C94" s="383"/>
      <c r="D94" s="230" t="str">
        <f>+'Ekamut-caxs'!C77</f>
        <v>Ա․Մուրադյան</v>
      </c>
      <c r="E94" s="91"/>
      <c r="F94" s="13"/>
      <c r="G94" s="37"/>
      <c r="H94" s="37"/>
      <c r="I94" s="37"/>
      <c r="J94" s="37"/>
    </row>
    <row r="95" spans="1:13" s="2" customFormat="1" ht="13.5" hidden="1" customHeight="1">
      <c r="A95" s="5"/>
      <c r="B95" s="5" t="s">
        <v>4</v>
      </c>
      <c r="C95" s="5"/>
      <c r="D95" s="384" t="s">
        <v>87</v>
      </c>
      <c r="E95" s="385"/>
      <c r="F95" s="386"/>
      <c r="G95" s="77"/>
      <c r="H95" s="77"/>
      <c r="I95" s="77"/>
      <c r="J95" s="77"/>
    </row>
    <row r="96" spans="1:13" s="2" customFormat="1" ht="22.5" hidden="1" customHeight="1">
      <c r="B96" s="13" t="s">
        <v>6</v>
      </c>
      <c r="C96" s="13"/>
      <c r="D96" s="232" t="str">
        <f>+'Ekamut-caxs'!C79</f>
        <v>Ն․Մկրտչյան</v>
      </c>
      <c r="E96" s="273"/>
      <c r="F96" s="72"/>
      <c r="G96" s="77"/>
      <c r="H96" s="77"/>
      <c r="I96" s="77"/>
      <c r="J96" s="77"/>
    </row>
    <row r="97" spans="2:10" s="2" customFormat="1" ht="12" hidden="1" customHeight="1">
      <c r="D97" s="384" t="s">
        <v>87</v>
      </c>
      <c r="E97" s="385"/>
      <c r="F97" s="386"/>
      <c r="G97" s="77"/>
      <c r="H97" s="77"/>
      <c r="I97" s="77"/>
      <c r="J97" s="77"/>
    </row>
    <row r="98" spans="2:10" s="2" customFormat="1" hidden="1">
      <c r="B98" s="77" t="s">
        <v>160</v>
      </c>
      <c r="C98" s="77"/>
      <c r="D98" s="74"/>
      <c r="E98" s="74"/>
      <c r="F98" s="74"/>
      <c r="G98" s="77"/>
      <c r="H98" s="77"/>
      <c r="I98" s="77"/>
      <c r="J98" s="77"/>
    </row>
    <row r="99" spans="2:10" s="37" customFormat="1" ht="99.75" customHeight="1">
      <c r="B99" s="366" t="str">
        <f>+'Ekamut-caxs'!B82</f>
        <v>ԵՐԵՎԱՆԻ ՔԱՂԱՔԱՊԵՏ՝</v>
      </c>
      <c r="C99" s="39"/>
      <c r="D99" s="493" t="str">
        <f>+'Ekamut-caxs'!D82</f>
        <v>ՏԻԳՐԱՆ ԱՎԻՆՅԱՆ</v>
      </c>
      <c r="E99" s="91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</sheetData>
  <sheetProtection formatCells="0" formatColumns="0" formatRows="0" insertColumns="0" insertRows="0" insertHyperlinks="0" deleteColumns="0" deleteRows="0" sort="0" autoFilter="0" pivotTables="0"/>
  <mergeCells count="80">
    <mergeCell ref="B44:C44"/>
    <mergeCell ref="B37:C37"/>
    <mergeCell ref="B38:C38"/>
    <mergeCell ref="B39:C39"/>
    <mergeCell ref="B34:C34"/>
    <mergeCell ref="B35:C35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5:C75"/>
    <mergeCell ref="B76:C76"/>
    <mergeCell ref="B77:C77"/>
    <mergeCell ref="B71:C71"/>
    <mergeCell ref="B72:C72"/>
    <mergeCell ref="B73:C73"/>
    <mergeCell ref="B65:C65"/>
    <mergeCell ref="B66:C66"/>
    <mergeCell ref="B70:C70"/>
    <mergeCell ref="B74:C74"/>
    <mergeCell ref="B61:C61"/>
    <mergeCell ref="B62:C62"/>
    <mergeCell ref="B63:C63"/>
    <mergeCell ref="B64:C64"/>
    <mergeCell ref="B67:C67"/>
    <mergeCell ref="B68:C68"/>
    <mergeCell ref="B69:C69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2:G92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2 D57:D58 D41 D37:D38 D85 D76 D49:D55 D89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104775</xdr:colOff>
                <xdr:row>99</xdr:row>
                <xdr:rowOff>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53" zoomScaleSheetLayoutView="100" workbookViewId="0">
      <selection activeCell="B77" sqref="B77:C7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.710937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6" t="s">
        <v>48</v>
      </c>
      <c r="B1" s="526"/>
      <c r="C1" s="526"/>
      <c r="D1" s="526"/>
      <c r="E1" s="526"/>
      <c r="F1" s="526"/>
    </row>
    <row r="2" spans="1:18" s="18" customFormat="1" ht="25.5" customHeight="1">
      <c r="A2" s="514" t="str">
        <f>+'Ekamut-caxs'!A14</f>
        <v xml:space="preserve">«Երևանի Բարսեղ Կանաչյանի անվան արվեստի դպրոց» ՀՈԱԿ-ի  </v>
      </c>
      <c r="B2" s="514"/>
      <c r="C2" s="514"/>
      <c r="D2" s="514"/>
      <c r="E2" s="514"/>
      <c r="F2" s="51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9" t="s">
        <v>258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4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6">
        <f>SUM(C7:C17,C20:C22)</f>
        <v>152310.9</v>
      </c>
      <c r="D6" s="226">
        <f>SUM(D7:D17,D20:D22)</f>
        <v>152961.5</v>
      </c>
      <c r="E6" s="367">
        <f t="shared" ref="E6:E62" si="0">D6-C6</f>
        <v>650.60000000000582</v>
      </c>
      <c r="F6" s="267"/>
      <c r="G6" s="501"/>
      <c r="H6" s="50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6" t="s">
        <v>109</v>
      </c>
      <c r="C7" s="217">
        <v>136383</v>
      </c>
      <c r="D7" s="218">
        <f>+'Ekamut-caxs'!D18</f>
        <v>135232.29999999999</v>
      </c>
      <c r="E7" s="368">
        <f t="shared" si="0"/>
        <v>-1150.7000000000116</v>
      </c>
      <c r="F7" s="217"/>
      <c r="G7" s="501"/>
      <c r="H7" s="50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4" t="s">
        <v>181</v>
      </c>
      <c r="C8" s="217">
        <v>2832.5</v>
      </c>
      <c r="D8" s="218">
        <f>+'Ekamut-caxs'!D19</f>
        <v>2832.5</v>
      </c>
      <c r="E8" s="218">
        <f>D8-C8</f>
        <v>0</v>
      </c>
      <c r="F8" s="217"/>
      <c r="G8" s="500"/>
      <c r="H8" s="50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4" t="s">
        <v>233</v>
      </c>
      <c r="C9" s="217">
        <v>2429</v>
      </c>
      <c r="D9" s="218">
        <f>+'Ekamut-caxs'!D20</f>
        <v>2183.1000000000004</v>
      </c>
      <c r="E9" s="218">
        <f t="shared" ref="E9:E16" si="1">D9-C9</f>
        <v>-245.89999999999964</v>
      </c>
      <c r="F9" s="217"/>
      <c r="G9" s="501"/>
      <c r="H9" s="50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>
        <v>8000</v>
      </c>
      <c r="D10" s="218">
        <f>+'Ekamut-caxs'!D21</f>
        <v>10048.6</v>
      </c>
      <c r="E10" s="218">
        <f t="shared" si="1"/>
        <v>2048.6000000000004</v>
      </c>
      <c r="F10" s="217"/>
      <c r="G10" s="501"/>
      <c r="H10" s="50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46</v>
      </c>
      <c r="C11" s="219"/>
      <c r="D11" s="218">
        <f>+'Ekamut-caxs'!D22</f>
        <v>0</v>
      </c>
      <c r="E11" s="218">
        <f t="shared" si="1"/>
        <v>0</v>
      </c>
      <c r="F11" s="217"/>
      <c r="G11" s="501"/>
      <c r="H11" s="50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5</v>
      </c>
      <c r="B12" s="206" t="s">
        <v>56</v>
      </c>
      <c r="C12" s="219"/>
      <c r="D12" s="218">
        <f>+'Ekamut-caxs'!D23</f>
        <v>0</v>
      </c>
      <c r="E12" s="218">
        <f t="shared" si="1"/>
        <v>0</v>
      </c>
      <c r="F12" s="217"/>
      <c r="G12" s="501"/>
      <c r="H12" s="50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6</v>
      </c>
      <c r="B13" s="18" t="s">
        <v>180</v>
      </c>
      <c r="C13" s="219"/>
      <c r="D13" s="218">
        <f>+'Ekamut-caxs'!D24</f>
        <v>0</v>
      </c>
      <c r="E13" s="218">
        <f t="shared" si="1"/>
        <v>0</v>
      </c>
      <c r="F13" s="217"/>
      <c r="G13" s="501"/>
      <c r="H13" s="50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9" t="s">
        <v>239</v>
      </c>
      <c r="C14" s="219"/>
      <c r="D14" s="218">
        <f>+'Ekamut-caxs'!D25</f>
        <v>0</v>
      </c>
      <c r="E14" s="218">
        <f t="shared" si="1"/>
        <v>0</v>
      </c>
      <c r="F14" s="217"/>
      <c r="G14" s="530"/>
      <c r="H14" s="53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1" customFormat="1" ht="18.75" hidden="1" customHeight="1">
      <c r="A15" s="436">
        <v>8.1</v>
      </c>
      <c r="B15" s="437"/>
      <c r="C15" s="438"/>
      <c r="D15" s="439">
        <f>+'Ekamut-caxs'!D26</f>
        <v>0</v>
      </c>
      <c r="E15" s="439">
        <f t="shared" si="1"/>
        <v>0</v>
      </c>
      <c r="F15" s="440"/>
      <c r="G15" s="433"/>
      <c r="H15" s="433"/>
      <c r="I15" s="393"/>
      <c r="J15" s="393"/>
      <c r="K15" s="393"/>
      <c r="L15" s="393"/>
      <c r="M15" s="393"/>
      <c r="N15" s="393"/>
      <c r="O15" s="393"/>
      <c r="P15" s="393"/>
      <c r="Q15" s="393"/>
      <c r="R15" s="393"/>
    </row>
    <row r="16" spans="1:18" s="441" customFormat="1" ht="19.5" hidden="1" customHeight="1">
      <c r="A16" s="436">
        <v>8.1999999999999993</v>
      </c>
      <c r="B16" s="437"/>
      <c r="C16" s="438"/>
      <c r="D16" s="439">
        <f>+'Ekamut-caxs'!D27</f>
        <v>0</v>
      </c>
      <c r="E16" s="439">
        <f t="shared" si="1"/>
        <v>0</v>
      </c>
      <c r="F16" s="440"/>
      <c r="G16" s="433"/>
      <c r="H16" s="433"/>
      <c r="I16" s="393"/>
      <c r="J16" s="393"/>
      <c r="K16" s="393"/>
      <c r="L16" s="393"/>
      <c r="M16" s="393"/>
      <c r="N16" s="393"/>
      <c r="O16" s="393"/>
      <c r="P16" s="393"/>
      <c r="Q16" s="393"/>
      <c r="R16" s="393"/>
    </row>
    <row r="17" spans="1:18" s="51" customFormat="1" ht="18.75" customHeight="1">
      <c r="A17" s="54">
        <v>5</v>
      </c>
      <c r="B17" s="220" t="s">
        <v>114</v>
      </c>
      <c r="C17" s="221">
        <f>SUM(C18:C19)</f>
        <v>2665</v>
      </c>
      <c r="D17" s="218">
        <f>+'Ekamut-caxs'!D28</f>
        <v>2665</v>
      </c>
      <c r="E17" s="218">
        <f t="shared" si="0"/>
        <v>0</v>
      </c>
      <c r="F17" s="217"/>
      <c r="G17" s="530"/>
      <c r="H17" s="53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1" customFormat="1" ht="18.75" customHeight="1">
      <c r="A18" s="442">
        <v>5.0999999999999996</v>
      </c>
      <c r="B18" s="443" t="s">
        <v>65</v>
      </c>
      <c r="C18" s="438">
        <v>2665</v>
      </c>
      <c r="D18" s="439">
        <f>+'Ekamut-caxs'!D29</f>
        <v>2665</v>
      </c>
      <c r="E18" s="439">
        <f t="shared" si="0"/>
        <v>0</v>
      </c>
      <c r="F18" s="440"/>
      <c r="G18" s="531"/>
      <c r="H18" s="531"/>
      <c r="I18" s="393"/>
      <c r="J18" s="393"/>
      <c r="K18" s="393"/>
      <c r="L18" s="393"/>
      <c r="M18" s="393"/>
      <c r="N18" s="393"/>
      <c r="O18" s="393"/>
      <c r="P18" s="393"/>
      <c r="Q18" s="393"/>
      <c r="R18" s="393"/>
    </row>
    <row r="19" spans="1:18" s="441" customFormat="1" ht="18.75" hidden="1" customHeight="1">
      <c r="A19" s="436">
        <v>9.1999999999999993</v>
      </c>
      <c r="B19" s="443" t="s">
        <v>66</v>
      </c>
      <c r="C19" s="438"/>
      <c r="D19" s="439">
        <f>+'Ekamut-caxs'!D30</f>
        <v>0</v>
      </c>
      <c r="E19" s="439">
        <f t="shared" si="0"/>
        <v>0</v>
      </c>
      <c r="F19" s="440"/>
      <c r="G19" s="494"/>
      <c r="H19" s="494"/>
      <c r="I19" s="393"/>
      <c r="J19" s="393"/>
      <c r="K19" s="393"/>
      <c r="L19" s="393"/>
      <c r="M19" s="393"/>
      <c r="N19" s="393"/>
      <c r="O19" s="393"/>
      <c r="P19" s="393"/>
      <c r="Q19" s="393"/>
      <c r="R19" s="393"/>
    </row>
    <row r="20" spans="1:18" s="51" customFormat="1" ht="18.75" hidden="1" customHeight="1">
      <c r="A20" s="54">
        <v>10</v>
      </c>
      <c r="B20" s="208" t="s">
        <v>8</v>
      </c>
      <c r="C20" s="219"/>
      <c r="D20" s="218">
        <f>+'Ekamut-caxs'!D31</f>
        <v>0</v>
      </c>
      <c r="E20" s="218">
        <f t="shared" si="0"/>
        <v>0</v>
      </c>
      <c r="F20" s="217"/>
      <c r="G20" s="498"/>
      <c r="H20" s="49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6</v>
      </c>
      <c r="B21" s="209" t="s">
        <v>281</v>
      </c>
      <c r="C21" s="219">
        <v>1.4</v>
      </c>
      <c r="D21" s="217">
        <v>0</v>
      </c>
      <c r="E21" s="217">
        <f>D21-C21</f>
        <v>-1.4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9"/>
      <c r="C22" s="219"/>
      <c r="D22" s="217">
        <f>+'Ekamut-caxs'!D33</f>
        <v>0</v>
      </c>
      <c r="E22" s="217">
        <f>D22-C22</f>
        <v>0</v>
      </c>
      <c r="F22" s="217"/>
      <c r="G22" s="50" t="s">
        <v>240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7">
        <f>SUM(C24,C28:C33,C34:C58,C60:C61)</f>
        <v>152310.9</v>
      </c>
      <c r="D23" s="227">
        <f>SUM(D24,D28:D33,D34:D58,D60:D61)</f>
        <v>152961.49999999997</v>
      </c>
      <c r="E23" s="367">
        <f t="shared" si="0"/>
        <v>650.59999999997672</v>
      </c>
      <c r="F23" s="26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140276.20000000001</v>
      </c>
      <c r="D24" s="221">
        <f>+'Ekamut-caxs'!D37</f>
        <v>139624.79999999999</v>
      </c>
      <c r="E24" s="218">
        <f t="shared" si="0"/>
        <v>-651.40000000002328</v>
      </c>
      <c r="F24" s="217"/>
      <c r="G24" s="501"/>
      <c r="H24" s="50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7" customFormat="1" ht="21" customHeight="1">
      <c r="A25" s="442">
        <v>1.1000000000000001</v>
      </c>
      <c r="B25" s="444" t="s">
        <v>110</v>
      </c>
      <c r="C25" s="438">
        <v>6400</v>
      </c>
      <c r="D25" s="445">
        <f>+'Ekamut-caxs'!D38</f>
        <v>7232.4</v>
      </c>
      <c r="E25" s="439">
        <f>D25-C25</f>
        <v>832.39999999999964</v>
      </c>
      <c r="F25" s="440"/>
      <c r="G25" s="503"/>
      <c r="H25" s="503"/>
      <c r="I25" s="446"/>
      <c r="J25" s="446"/>
      <c r="K25" s="446"/>
      <c r="L25" s="446"/>
      <c r="M25" s="446"/>
      <c r="N25" s="446"/>
      <c r="O25" s="446"/>
      <c r="P25" s="446"/>
      <c r="Q25" s="446"/>
      <c r="R25" s="446"/>
    </row>
    <row r="26" spans="1:18" s="447" customFormat="1">
      <c r="A26" s="442">
        <v>1.2</v>
      </c>
      <c r="B26" s="444" t="s">
        <v>11</v>
      </c>
      <c r="C26" s="438">
        <v>3000</v>
      </c>
      <c r="D26" s="445">
        <f>+'Ekamut-caxs'!D39</f>
        <v>8593.6</v>
      </c>
      <c r="E26" s="439">
        <f>D26-C26</f>
        <v>5593.6</v>
      </c>
      <c r="F26" s="440"/>
      <c r="G26" s="503"/>
      <c r="H26" s="503"/>
      <c r="I26" s="446"/>
      <c r="J26" s="446"/>
      <c r="K26" s="446"/>
      <c r="L26" s="446"/>
      <c r="M26" s="446"/>
      <c r="N26" s="446"/>
      <c r="O26" s="446"/>
      <c r="P26" s="446"/>
      <c r="Q26" s="446"/>
      <c r="R26" s="446"/>
    </row>
    <row r="27" spans="1:18" s="447" customFormat="1">
      <c r="A27" s="442">
        <v>1.3</v>
      </c>
      <c r="B27" s="444" t="str">
        <f>+'Ekamut-caxs'!B40</f>
        <v>կամավոր ատեստավորման գծով լրավճար</v>
      </c>
      <c r="C27" s="438">
        <v>2429</v>
      </c>
      <c r="D27" s="445">
        <f>+'Ekamut-caxs'!D40</f>
        <v>2183.1000000000004</v>
      </c>
      <c r="E27" s="439">
        <f>D27-C27</f>
        <v>-245.89999999999964</v>
      </c>
      <c r="F27" s="440"/>
      <c r="G27" s="503"/>
      <c r="H27" s="503"/>
      <c r="I27" s="446"/>
      <c r="J27" s="446"/>
      <c r="K27" s="446"/>
      <c r="L27" s="446"/>
      <c r="M27" s="446"/>
      <c r="N27" s="446"/>
      <c r="O27" s="446"/>
      <c r="P27" s="446"/>
      <c r="Q27" s="446"/>
      <c r="R27" s="446"/>
    </row>
    <row r="28" spans="1:18" s="51" customFormat="1" ht="21" customHeight="1">
      <c r="A28" s="54">
        <v>2</v>
      </c>
      <c r="B28" s="206" t="s">
        <v>13</v>
      </c>
      <c r="C28" s="219">
        <v>897</v>
      </c>
      <c r="D28" s="221">
        <f>+'Ekamut-caxs'!D41</f>
        <v>928.9</v>
      </c>
      <c r="E28" s="218">
        <f t="shared" si="0"/>
        <v>31.899999999999977</v>
      </c>
      <c r="F28" s="217"/>
      <c r="G28" s="501"/>
      <c r="H28" s="50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473</v>
      </c>
      <c r="D29" s="221">
        <f>+'Ekamut-caxs'!D42</f>
        <v>554.79999999999995</v>
      </c>
      <c r="E29" s="218">
        <f t="shared" si="0"/>
        <v>81.799999999999955</v>
      </c>
      <c r="F29" s="217"/>
      <c r="G29" s="501"/>
      <c r="H29" s="50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51.9</v>
      </c>
      <c r="D30" s="221">
        <f>+'Ekamut-caxs'!D43</f>
        <v>45.2</v>
      </c>
      <c r="E30" s="218">
        <f t="shared" si="0"/>
        <v>-6.6999999999999957</v>
      </c>
      <c r="F30" s="217"/>
      <c r="G30" s="501"/>
      <c r="H30" s="50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6" t="s">
        <v>15</v>
      </c>
      <c r="C31" s="219">
        <v>36</v>
      </c>
      <c r="D31" s="221">
        <f>+'Ekamut-caxs'!D44</f>
        <v>72</v>
      </c>
      <c r="E31" s="218">
        <f t="shared" si="0"/>
        <v>36</v>
      </c>
      <c r="F31" s="217"/>
      <c r="G31" s="501"/>
      <c r="H31" s="50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0"/>
        <v>0</v>
      </c>
      <c r="F32" s="217"/>
      <c r="G32" s="501"/>
      <c r="H32" s="50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6" t="s">
        <v>267</v>
      </c>
      <c r="C33" s="221">
        <v>355</v>
      </c>
      <c r="D33" s="221">
        <f>+'Ekamut-caxs'!D46</f>
        <v>355</v>
      </c>
      <c r="E33" s="218">
        <f t="shared" si="0"/>
        <v>0</v>
      </c>
      <c r="F33" s="217"/>
      <c r="G33" s="501"/>
      <c r="H33" s="50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6" t="s">
        <v>18</v>
      </c>
      <c r="C34" s="219">
        <v>20</v>
      </c>
      <c r="D34" s="221">
        <f>+'Ekamut-caxs'!D47</f>
        <v>20</v>
      </c>
      <c r="E34" s="218">
        <f t="shared" si="0"/>
        <v>0</v>
      </c>
      <c r="F34" s="217"/>
      <c r="G34" s="501"/>
      <c r="H34" s="50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6" t="s">
        <v>265</v>
      </c>
      <c r="C35" s="219">
        <v>990</v>
      </c>
      <c r="D35" s="221">
        <f>+'Ekamut-caxs'!D48</f>
        <v>990</v>
      </c>
      <c r="E35" s="218">
        <f t="shared" si="0"/>
        <v>0</v>
      </c>
      <c r="F35" s="217"/>
      <c r="G35" s="501"/>
      <c r="H35" s="50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11</v>
      </c>
      <c r="B36" s="211" t="s">
        <v>67</v>
      </c>
      <c r="C36" s="219">
        <v>800</v>
      </c>
      <c r="D36" s="221">
        <f>+'Ekamut-caxs'!D49</f>
        <v>600</v>
      </c>
      <c r="E36" s="218">
        <f t="shared" si="0"/>
        <v>-200</v>
      </c>
      <c r="F36" s="217"/>
      <c r="G36" s="501"/>
      <c r="H36" s="50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12</v>
      </c>
      <c r="B37" s="206" t="s">
        <v>41</v>
      </c>
      <c r="C37" s="219">
        <v>600</v>
      </c>
      <c r="D37" s="221">
        <f>+'Ekamut-caxs'!D50</f>
        <v>400</v>
      </c>
      <c r="E37" s="218">
        <f t="shared" si="0"/>
        <v>-200</v>
      </c>
      <c r="F37" s="217"/>
      <c r="G37" s="501"/>
      <c r="H37" s="50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13</v>
      </c>
      <c r="B38" s="206" t="s">
        <v>111</v>
      </c>
      <c r="C38" s="219">
        <v>100</v>
      </c>
      <c r="D38" s="221">
        <f>+'Ekamut-caxs'!D51</f>
        <v>100</v>
      </c>
      <c r="E38" s="218">
        <f>D38-C38</f>
        <v>0</v>
      </c>
      <c r="F38" s="217"/>
      <c r="G38" s="501"/>
      <c r="H38" s="50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4">
        <v>14</v>
      </c>
      <c r="B39" s="206" t="s">
        <v>112</v>
      </c>
      <c r="C39" s="219">
        <v>250</v>
      </c>
      <c r="D39" s="221">
        <f>+'Ekamut-caxs'!D52</f>
        <v>250</v>
      </c>
      <c r="E39" s="218">
        <f t="shared" si="0"/>
        <v>0</v>
      </c>
      <c r="F39" s="217"/>
      <c r="G39" s="501"/>
      <c r="H39" s="50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15</v>
      </c>
      <c r="B40" s="206" t="s">
        <v>19</v>
      </c>
      <c r="C40" s="217">
        <v>700</v>
      </c>
      <c r="D40" s="221">
        <f>+'Ekamut-caxs'!D53</f>
        <v>900</v>
      </c>
      <c r="E40" s="218">
        <f t="shared" si="0"/>
        <v>200</v>
      </c>
      <c r="F40" s="217"/>
      <c r="G40" s="501"/>
      <c r="H40" s="50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6" t="s">
        <v>20</v>
      </c>
      <c r="C41" s="217">
        <v>100</v>
      </c>
      <c r="D41" s="221">
        <f>+'Ekamut-caxs'!D54</f>
        <v>100</v>
      </c>
      <c r="E41" s="218">
        <f>D41-C41</f>
        <v>0</v>
      </c>
      <c r="F41" s="217"/>
      <c r="G41" s="501"/>
      <c r="H41" s="50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6" t="s">
        <v>60</v>
      </c>
      <c r="C42" s="217"/>
      <c r="D42" s="221">
        <f>+'Ekamut-caxs'!D55</f>
        <v>0</v>
      </c>
      <c r="E42" s="218">
        <f>D42-C42</f>
        <v>0</v>
      </c>
      <c r="F42" s="217"/>
      <c r="G42" s="501"/>
      <c r="H42" s="50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6" t="s">
        <v>47</v>
      </c>
      <c r="C43" s="217"/>
      <c r="D43" s="221">
        <f>+'Ekamut-caxs'!D56</f>
        <v>0</v>
      </c>
      <c r="E43" s="218">
        <f>D43-C43</f>
        <v>0</v>
      </c>
      <c r="F43" s="217"/>
      <c r="G43" s="501"/>
      <c r="H43" s="50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19</v>
      </c>
      <c r="B44" s="206" t="s">
        <v>38</v>
      </c>
      <c r="C44" s="219">
        <v>250</v>
      </c>
      <c r="D44" s="221">
        <f>+'Ekamut-caxs'!D57</f>
        <v>250</v>
      </c>
      <c r="E44" s="218">
        <f t="shared" si="0"/>
        <v>0</v>
      </c>
      <c r="F44" s="217"/>
      <c r="G44" s="501"/>
      <c r="H44" s="50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20" t="s">
        <v>68</v>
      </c>
      <c r="C45" s="219">
        <v>180</v>
      </c>
      <c r="D45" s="221">
        <f>+'Ekamut-caxs'!D58</f>
        <v>180</v>
      </c>
      <c r="E45" s="218">
        <f t="shared" si="0"/>
        <v>0</v>
      </c>
      <c r="F45" s="217"/>
      <c r="G45" s="501"/>
      <c r="H45" s="50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20" t="s">
        <v>69</v>
      </c>
      <c r="C46" s="217">
        <v>117</v>
      </c>
      <c r="D46" s="221">
        <f>+'Ekamut-caxs'!D59</f>
        <v>117</v>
      </c>
      <c r="E46" s="218">
        <f t="shared" si="0"/>
        <v>0</v>
      </c>
      <c r="F46" s="217"/>
      <c r="G46" s="501"/>
      <c r="H46" s="50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6" t="s">
        <v>39</v>
      </c>
      <c r="C47" s="217">
        <v>6</v>
      </c>
      <c r="D47" s="221">
        <f>+'Ekamut-caxs'!D60</f>
        <v>0</v>
      </c>
      <c r="E47" s="218">
        <f t="shared" ref="E47:E61" si="2">D47-C47</f>
        <v>-6</v>
      </c>
      <c r="F47" s="217"/>
      <c r="G47" s="501"/>
      <c r="H47" s="50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6" t="s">
        <v>113</v>
      </c>
      <c r="C48" s="217"/>
      <c r="D48" s="221">
        <f>+'Ekamut-caxs'!D61</f>
        <v>0</v>
      </c>
      <c r="E48" s="218">
        <f t="shared" si="2"/>
        <v>0</v>
      </c>
      <c r="F48" s="217"/>
      <c r="G48" s="501"/>
      <c r="H48" s="50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24</v>
      </c>
      <c r="B49" s="206" t="s">
        <v>40</v>
      </c>
      <c r="C49" s="217">
        <v>90</v>
      </c>
      <c r="D49" s="221">
        <f>+'Ekamut-caxs'!D62</f>
        <v>90</v>
      </c>
      <c r="E49" s="218">
        <f t="shared" si="2"/>
        <v>0</v>
      </c>
      <c r="F49" s="217"/>
      <c r="G49" s="501"/>
      <c r="H49" s="50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25</v>
      </c>
      <c r="B50" s="206" t="s">
        <v>57</v>
      </c>
      <c r="C50" s="217">
        <v>300</v>
      </c>
      <c r="D50" s="221">
        <f>+'Ekamut-caxs'!D63</f>
        <v>300</v>
      </c>
      <c r="E50" s="218">
        <f t="shared" si="2"/>
        <v>0</v>
      </c>
      <c r="F50" s="217"/>
      <c r="G50" s="501"/>
      <c r="H50" s="50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26</v>
      </c>
      <c r="B51" s="334" t="s">
        <v>266</v>
      </c>
      <c r="C51" s="217">
        <v>500</v>
      </c>
      <c r="D51" s="221">
        <f>+'Ekamut-caxs'!D64</f>
        <v>310</v>
      </c>
      <c r="E51" s="218">
        <f>D51-C51</f>
        <v>-190</v>
      </c>
      <c r="F51" s="217"/>
      <c r="G51" s="501"/>
      <c r="H51" s="50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27</v>
      </c>
      <c r="B52" s="206" t="s">
        <v>227</v>
      </c>
      <c r="C52" s="217">
        <v>150</v>
      </c>
      <c r="D52" s="221">
        <f>+'Ekamut-caxs'!D65</f>
        <v>150</v>
      </c>
      <c r="E52" s="218">
        <f t="shared" si="2"/>
        <v>0</v>
      </c>
      <c r="F52" s="217"/>
      <c r="G52" s="498"/>
      <c r="H52" s="49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28</v>
      </c>
      <c r="B53" s="210" t="s">
        <v>275</v>
      </c>
      <c r="C53" s="217">
        <v>200</v>
      </c>
      <c r="D53" s="221">
        <f>+'Ekamut-caxs'!D66</f>
        <v>200</v>
      </c>
      <c r="E53" s="217">
        <f>D53-C53</f>
        <v>0</v>
      </c>
      <c r="F53" s="217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29</v>
      </c>
      <c r="B54" s="210" t="s">
        <v>276</v>
      </c>
      <c r="C54" s="217">
        <v>200</v>
      </c>
      <c r="D54" s="221">
        <f>+'Ekamut-caxs'!D67</f>
        <v>200</v>
      </c>
      <c r="E54" s="217">
        <f>D54-C54</f>
        <v>0</v>
      </c>
      <c r="F54" s="217"/>
      <c r="G54" s="498"/>
      <c r="H54" s="49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30</v>
      </c>
      <c r="B55" s="210" t="s">
        <v>277</v>
      </c>
      <c r="C55" s="217">
        <v>200</v>
      </c>
      <c r="D55" s="221">
        <v>200</v>
      </c>
      <c r="E55" s="217">
        <f t="shared" ref="E55:E57" si="3">D55-C55</f>
        <v>0</v>
      </c>
      <c r="F55" s="217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31</v>
      </c>
      <c r="B56" s="209" t="s">
        <v>278</v>
      </c>
      <c r="C56" s="217">
        <v>450</v>
      </c>
      <c r="D56" s="221">
        <v>450</v>
      </c>
      <c r="E56" s="217">
        <f t="shared" si="3"/>
        <v>0</v>
      </c>
      <c r="F56" s="217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32</v>
      </c>
      <c r="B57" s="209" t="s">
        <v>279</v>
      </c>
      <c r="C57" s="217">
        <v>400</v>
      </c>
      <c r="D57" s="221">
        <v>100</v>
      </c>
      <c r="E57" s="217">
        <f t="shared" si="3"/>
        <v>-300</v>
      </c>
      <c r="F57" s="217"/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30" customHeight="1">
      <c r="A58" s="54">
        <v>33</v>
      </c>
      <c r="B58" s="265" t="s">
        <v>21</v>
      </c>
      <c r="C58" s="217">
        <v>3618.8</v>
      </c>
      <c r="D58" s="221">
        <f>+'Ekamut-caxs'!D71</f>
        <v>5473.8</v>
      </c>
      <c r="E58" s="218">
        <f t="shared" si="2"/>
        <v>1855</v>
      </c>
      <c r="F58" s="217"/>
      <c r="G58" s="501"/>
      <c r="H58" s="501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441" customFormat="1" ht="20.25" customHeight="1">
      <c r="A59" s="448">
        <v>32</v>
      </c>
      <c r="B59" s="449" t="s">
        <v>70</v>
      </c>
      <c r="C59" s="440">
        <v>2665</v>
      </c>
      <c r="D59" s="450">
        <f>+'Ekamut-caxs'!D72</f>
        <v>2665</v>
      </c>
      <c r="E59" s="439">
        <f t="shared" si="2"/>
        <v>0</v>
      </c>
      <c r="F59" s="440"/>
      <c r="G59" s="503"/>
      <c r="H59" s="503"/>
      <c r="I59" s="393"/>
      <c r="J59" s="393"/>
      <c r="K59" s="393"/>
      <c r="L59" s="393"/>
      <c r="M59" s="393"/>
      <c r="N59" s="393"/>
      <c r="O59" s="393"/>
      <c r="P59" s="393"/>
      <c r="Q59" s="393"/>
      <c r="R59" s="393"/>
    </row>
    <row r="60" spans="1:18" s="51" customFormat="1" ht="21" hidden="1" customHeight="1">
      <c r="A60" s="54">
        <v>33</v>
      </c>
      <c r="B60" s="220" t="s">
        <v>71</v>
      </c>
      <c r="C60" s="217"/>
      <c r="D60" s="221"/>
      <c r="E60" s="218">
        <f t="shared" si="2"/>
        <v>0</v>
      </c>
      <c r="F60" s="217"/>
      <c r="G60" s="501"/>
      <c r="H60" s="501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hidden="1" customHeight="1">
      <c r="A61" s="54">
        <v>34</v>
      </c>
      <c r="B61" s="206" t="s">
        <v>61</v>
      </c>
      <c r="C61" s="217"/>
      <c r="D61" s="221">
        <f>+'Ekamut-caxs'!D73</f>
        <v>0</v>
      </c>
      <c r="E61" s="218">
        <f t="shared" si="2"/>
        <v>0</v>
      </c>
      <c r="F61" s="217"/>
      <c r="G61" s="501"/>
      <c r="H61" s="501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27" customFormat="1" ht="24.75" customHeight="1">
      <c r="A62" s="22"/>
      <c r="B62" s="52" t="s">
        <v>72</v>
      </c>
      <c r="C62" s="226">
        <f>C6-C23</f>
        <v>0</v>
      </c>
      <c r="D62" s="226">
        <f>D6-D23</f>
        <v>0</v>
      </c>
      <c r="E62" s="226">
        <f t="shared" si="0"/>
        <v>0</v>
      </c>
      <c r="F62" s="267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s="27" customFormat="1" ht="14.45" customHeight="1">
      <c r="A63" s="28"/>
      <c r="C63" s="29"/>
      <c r="D63" s="29"/>
      <c r="E63" s="29"/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ht="24.75" customHeight="1">
      <c r="B64" s="30" t="s">
        <v>2</v>
      </c>
      <c r="C64" s="20"/>
      <c r="D64" s="528" t="str">
        <f>+'Ekamut-caxs'!C77</f>
        <v>Ա․Մուրադյան</v>
      </c>
      <c r="E64" s="528"/>
      <c r="F64" s="107"/>
    </row>
    <row r="65" spans="1:7" ht="9.75" customHeight="1">
      <c r="B65" s="31"/>
      <c r="D65" s="527" t="s">
        <v>5</v>
      </c>
      <c r="E65" s="527"/>
      <c r="F65" s="263"/>
      <c r="G65" s="466"/>
    </row>
    <row r="66" spans="1:7" ht="24.75" customHeight="1">
      <c r="B66" s="30" t="s">
        <v>6</v>
      </c>
      <c r="C66" s="20"/>
      <c r="D66" s="528" t="str">
        <f>+'Ekamut-caxs'!C79</f>
        <v>Ն․Մկրտչյան</v>
      </c>
      <c r="E66" s="528"/>
      <c r="F66" s="107"/>
    </row>
    <row r="67" spans="1:7" ht="11.25" customHeight="1">
      <c r="D67" s="527" t="s">
        <v>5</v>
      </c>
      <c r="E67" s="527"/>
      <c r="F67" s="263"/>
    </row>
    <row r="68" spans="1:7" s="15" customFormat="1">
      <c r="A68" s="20"/>
      <c r="B68" s="137" t="s">
        <v>1</v>
      </c>
      <c r="C68" s="16"/>
      <c r="D68" s="16"/>
      <c r="E68" s="16"/>
      <c r="F68" s="16"/>
    </row>
    <row r="69" spans="1:7" s="15" customFormat="1">
      <c r="A69" s="102"/>
    </row>
    <row r="70" spans="1:7" s="15" customFormat="1">
      <c r="A70" s="102"/>
    </row>
    <row r="71" spans="1:7" s="15" customFormat="1">
      <c r="A71" s="102"/>
    </row>
    <row r="72" spans="1:7" s="15" customFormat="1">
      <c r="A72" s="102"/>
    </row>
    <row r="73" spans="1:7" s="15" customFormat="1">
      <c r="A73" s="102"/>
    </row>
    <row r="74" spans="1:7" s="15" customFormat="1">
      <c r="A74" s="102"/>
    </row>
    <row r="75" spans="1:7" s="15" customFormat="1">
      <c r="A75" s="102"/>
    </row>
    <row r="76" spans="1:7" s="15" customFormat="1">
      <c r="A76" s="102"/>
    </row>
    <row r="77" spans="1:7" s="15" customFormat="1">
      <c r="A77" s="102"/>
    </row>
    <row r="78" spans="1:7" s="15" customFormat="1">
      <c r="A78" s="102"/>
    </row>
    <row r="79" spans="1:7" s="15" customFormat="1">
      <c r="A79" s="102"/>
    </row>
    <row r="80" spans="1:7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61:H61"/>
    <mergeCell ref="G53:H53"/>
    <mergeCell ref="G54:H54"/>
    <mergeCell ref="G58:H58"/>
    <mergeCell ref="G59:H59"/>
    <mergeCell ref="G60:H60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22:E22 E21 E53:E58 D64:E6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topLeftCell="A50" zoomScaleSheetLayoutView="100" workbookViewId="0">
      <selection activeCell="B77" sqref="B77:C77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6" t="s">
        <v>73</v>
      </c>
      <c r="B1" s="526"/>
      <c r="C1" s="526"/>
      <c r="D1" s="526"/>
      <c r="E1" s="526"/>
      <c r="F1" s="526"/>
    </row>
    <row r="2" spans="1:20" s="18" customFormat="1" ht="20.25">
      <c r="A2" s="514" t="str">
        <f>+'Ekamut-caxs'!A14</f>
        <v xml:space="preserve">«Երևանի Բարսեղ Կանաչյանի անվան արվեստի դպրոց» ՀՈԱԿ-ի  </v>
      </c>
      <c r="B2" s="514"/>
      <c r="C2" s="514"/>
      <c r="D2" s="514"/>
      <c r="E2" s="514"/>
      <c r="F2" s="51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9" t="s">
        <v>257</v>
      </c>
      <c r="B3" s="529"/>
      <c r="C3" s="529"/>
      <c r="D3" s="529"/>
      <c r="E3" s="529"/>
      <c r="F3" s="52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4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5">
        <v>7997.3</v>
      </c>
      <c r="D6" s="195">
        <f>+C6</f>
        <v>7997.3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3">
        <f>SUM(C8:C15,C18:C21)</f>
        <v>149953.9</v>
      </c>
      <c r="D7" s="213">
        <f>SUM(D8:D15,D18:D21)</f>
        <v>150296.5</v>
      </c>
      <c r="E7" s="213">
        <f>D7-C7</f>
        <v>342.60000000000582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3" t="s">
        <v>109</v>
      </c>
      <c r="C8" s="204">
        <v>136383</v>
      </c>
      <c r="D8" s="205">
        <f>+'Dramakan hosqer'!D20</f>
        <v>135232.29999999999</v>
      </c>
      <c r="E8" s="205">
        <f>D8-C8</f>
        <v>-1150.7000000000116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4" t="s">
        <v>181</v>
      </c>
      <c r="C9" s="204">
        <v>2832.5</v>
      </c>
      <c r="D9" s="205">
        <f>+'Dramakan hosqer'!D21</f>
        <v>2832.5</v>
      </c>
      <c r="E9" s="205">
        <f t="shared" ref="E9:E69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4" t="s">
        <v>234</v>
      </c>
      <c r="C10" s="196">
        <v>2738.4</v>
      </c>
      <c r="D10" s="205">
        <f>+'Dramakan hosqer'!D22</f>
        <v>2183.1000000000004</v>
      </c>
      <c r="E10" s="205">
        <f t="shared" si="1"/>
        <v>-555.29999999999973</v>
      </c>
      <c r="F10" s="196"/>
      <c r="L10" s="108"/>
      <c r="M10" s="108"/>
      <c r="S10" s="16"/>
      <c r="T10" s="16"/>
    </row>
    <row r="11" spans="1:20" s="51" customFormat="1" ht="38.25" customHeight="1">
      <c r="A11" s="54">
        <v>4</v>
      </c>
      <c r="B11" s="220" t="str">
        <f>+'Dramakan hosqer'!B23</f>
        <v>Վճարովի ծառայություններից (գեղագիտական ուսուցում)</v>
      </c>
      <c r="C11" s="365">
        <v>8000</v>
      </c>
      <c r="D11" s="205">
        <f>+'Dramakan hosqer'!D23</f>
        <v>10048.6</v>
      </c>
      <c r="E11" s="205">
        <f t="shared" si="1"/>
        <v>2048.6000000000004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7" t="s">
        <v>46</v>
      </c>
      <c r="C12" s="365"/>
      <c r="D12" s="205">
        <f>+'Dramakan hosqer'!D24</f>
        <v>0</v>
      </c>
      <c r="E12" s="205">
        <f t="shared" si="1"/>
        <v>0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8" t="s">
        <v>56</v>
      </c>
      <c r="C13" s="204"/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9" t="s">
        <v>239</v>
      </c>
      <c r="C15" s="204"/>
      <c r="D15" s="205">
        <f>+'Dramakan hosqer'!D27</f>
        <v>0</v>
      </c>
      <c r="E15" s="205">
        <f t="shared" si="1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3" t="s">
        <v>26</v>
      </c>
      <c r="C18" s="204"/>
      <c r="D18" s="205">
        <f>+'Dramakan hosqer'!D30</f>
        <v>0</v>
      </c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3" t="s">
        <v>8</v>
      </c>
      <c r="C19" s="204"/>
      <c r="D19" s="205">
        <f>+'Dramakan hosqer'!D31</f>
        <v>0</v>
      </c>
      <c r="E19" s="205">
        <f t="shared" si="1"/>
        <v>0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0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0"/>
      <c r="C21" s="204"/>
      <c r="D21" s="205">
        <f>+'Dramakan hosqer'!D33</f>
        <v>0</v>
      </c>
      <c r="E21" s="205">
        <f t="shared" si="1"/>
        <v>0</v>
      </c>
      <c r="F21" s="204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3">
        <f>+C23+C64+C77</f>
        <v>150973</v>
      </c>
      <c r="D22" s="213">
        <f>+D23+D64+D77</f>
        <v>150545.79999999999</v>
      </c>
      <c r="E22" s="205">
        <f t="shared" si="1"/>
        <v>-427.20000000001164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3">
        <f>SUM(C24,C28:C33,C34:C58,C62:C63)</f>
        <v>148973</v>
      </c>
      <c r="D23" s="213">
        <f>SUM(D24,D28:D33,D34:D58,D62:D63)</f>
        <v>147795.79999999999</v>
      </c>
      <c r="E23" s="205">
        <f t="shared" si="1"/>
        <v>-1177.2000000000116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10</v>
      </c>
      <c r="C24" s="204">
        <v>140276.20000000001</v>
      </c>
      <c r="D24" s="205">
        <f>+'Dramakan hosqer'!D36</f>
        <v>139624.79999999999</v>
      </c>
      <c r="E24" s="205">
        <f t="shared" si="1"/>
        <v>-651.40000000002328</v>
      </c>
      <c r="F24" s="20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1" customFormat="1" ht="17.25" customHeight="1">
      <c r="A25" s="436">
        <v>1.1000000000000001</v>
      </c>
      <c r="B25" s="443" t="s">
        <v>110</v>
      </c>
      <c r="C25" s="394">
        <v>6400</v>
      </c>
      <c r="D25" s="400">
        <f>+'Dramakan hosqer'!D37</f>
        <v>7232.4</v>
      </c>
      <c r="E25" s="451">
        <f t="shared" si="1"/>
        <v>832.39999999999964</v>
      </c>
      <c r="F25" s="394"/>
      <c r="G25" s="392"/>
      <c r="H25" s="387"/>
      <c r="I25" s="387"/>
      <c r="J25" s="387"/>
      <c r="K25" s="387"/>
      <c r="L25" s="452"/>
      <c r="M25" s="452"/>
      <c r="N25" s="452"/>
      <c r="O25" s="452"/>
      <c r="P25" s="452"/>
      <c r="Q25" s="452"/>
      <c r="R25" s="452"/>
    </row>
    <row r="26" spans="1:18" s="441" customFormat="1" ht="17.25">
      <c r="A26" s="436">
        <v>1.2</v>
      </c>
      <c r="B26" s="443" t="s">
        <v>11</v>
      </c>
      <c r="C26" s="394">
        <v>3000</v>
      </c>
      <c r="D26" s="400">
        <f>+'Dramakan hosqer'!D38</f>
        <v>8593.6</v>
      </c>
      <c r="E26" s="451">
        <f t="shared" si="1"/>
        <v>5593.6</v>
      </c>
      <c r="F26" s="394"/>
      <c r="G26" s="392"/>
      <c r="H26" s="387"/>
      <c r="I26" s="387"/>
      <c r="J26" s="387"/>
      <c r="K26" s="387"/>
      <c r="L26" s="452"/>
      <c r="M26" s="452"/>
      <c r="N26" s="452"/>
      <c r="O26" s="452"/>
      <c r="P26" s="452"/>
      <c r="Q26" s="452"/>
      <c r="R26" s="452"/>
    </row>
    <row r="27" spans="1:18" s="441" customFormat="1" ht="17.25">
      <c r="A27" s="436">
        <v>1.3</v>
      </c>
      <c r="B27" s="443" t="str">
        <f>+'Dramakan hosqer'!B39</f>
        <v>կամավոր ատեստավորման գծով լրավճար</v>
      </c>
      <c r="C27" s="394">
        <v>2429</v>
      </c>
      <c r="D27" s="400">
        <f>+'Dramakan hosqer'!D39</f>
        <v>2183.1000000000004</v>
      </c>
      <c r="E27" s="451">
        <f t="shared" si="1"/>
        <v>-245.89999999999964</v>
      </c>
      <c r="F27" s="394"/>
      <c r="G27" s="392"/>
      <c r="H27" s="387"/>
      <c r="I27" s="387"/>
      <c r="J27" s="387"/>
      <c r="K27" s="387"/>
      <c r="L27" s="452"/>
      <c r="M27" s="452"/>
      <c r="N27" s="452"/>
      <c r="O27" s="452"/>
      <c r="P27" s="452"/>
      <c r="Q27" s="452"/>
      <c r="R27" s="452"/>
    </row>
    <row r="28" spans="1:18" s="51" customFormat="1" ht="18" customHeight="1">
      <c r="A28" s="54">
        <v>2</v>
      </c>
      <c r="B28" s="206" t="s">
        <v>13</v>
      </c>
      <c r="C28" s="204">
        <v>897</v>
      </c>
      <c r="D28" s="205">
        <f>+'Dramakan hosqer'!D40</f>
        <v>928.9</v>
      </c>
      <c r="E28" s="205">
        <f t="shared" si="1"/>
        <v>31.899999999999977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473</v>
      </c>
      <c r="D29" s="205">
        <f>+'Dramakan hosqer'!D41</f>
        <v>554.79999999999995</v>
      </c>
      <c r="E29" s="205">
        <f t="shared" si="1"/>
        <v>81.799999999999955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50.5</v>
      </c>
      <c r="D30" s="205">
        <f>+'Dramakan hosqer'!D42</f>
        <v>45.2</v>
      </c>
      <c r="E30" s="205">
        <f t="shared" si="1"/>
        <v>-5.2999999999999972</v>
      </c>
      <c r="F30" s="196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36</v>
      </c>
      <c r="D31" s="205">
        <f>+'Dramakan hosqer'!D43</f>
        <v>72</v>
      </c>
      <c r="E31" s="205">
        <f t="shared" si="1"/>
        <v>36</v>
      </c>
      <c r="F31" s="196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196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267</v>
      </c>
      <c r="C33" s="205">
        <v>355</v>
      </c>
      <c r="D33" s="205">
        <v>355</v>
      </c>
      <c r="E33" s="205">
        <f t="shared" si="1"/>
        <v>0</v>
      </c>
      <c r="F33" s="196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6" t="s">
        <v>18</v>
      </c>
      <c r="C34" s="204">
        <v>20</v>
      </c>
      <c r="D34" s="205">
        <f>+'Dramakan hosqer'!D46</f>
        <v>20</v>
      </c>
      <c r="E34" s="205">
        <f t="shared" si="1"/>
        <v>0</v>
      </c>
      <c r="F34" s="196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20" t="s">
        <v>265</v>
      </c>
      <c r="C35" s="204">
        <v>990</v>
      </c>
      <c r="D35" s="205">
        <f>+'Dramakan hosqer'!D47</f>
        <v>990</v>
      </c>
      <c r="E35" s="205">
        <f t="shared" si="1"/>
        <v>0</v>
      </c>
      <c r="F35" s="196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11" t="s">
        <v>67</v>
      </c>
      <c r="C36" s="204">
        <v>800</v>
      </c>
      <c r="D36" s="205">
        <f>+'Dramakan hosqer'!D48</f>
        <v>600</v>
      </c>
      <c r="E36" s="205">
        <f t="shared" si="1"/>
        <v>-200</v>
      </c>
      <c r="F36" s="196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10</v>
      </c>
      <c r="B37" s="206" t="s">
        <v>41</v>
      </c>
      <c r="C37" s="204">
        <v>600</v>
      </c>
      <c r="D37" s="205">
        <f>+'Dramakan hosqer'!D49</f>
        <v>400</v>
      </c>
      <c r="E37" s="205">
        <f t="shared" si="1"/>
        <v>-200</v>
      </c>
      <c r="F37" s="196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11</v>
      </c>
      <c r="B38" s="206" t="s">
        <v>111</v>
      </c>
      <c r="C38" s="204">
        <v>100</v>
      </c>
      <c r="D38" s="205">
        <f>+'Dramakan hosqer'!D50</f>
        <v>100</v>
      </c>
      <c r="E38" s="205">
        <f t="shared" si="1"/>
        <v>0</v>
      </c>
      <c r="F38" s="196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12</v>
      </c>
      <c r="B39" s="206" t="s">
        <v>112</v>
      </c>
      <c r="C39" s="204">
        <v>250</v>
      </c>
      <c r="D39" s="205">
        <f>+'Dramakan hosqer'!D51</f>
        <v>250</v>
      </c>
      <c r="E39" s="205">
        <f t="shared" si="1"/>
        <v>0</v>
      </c>
      <c r="F39" s="196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40.5">
      <c r="A40" s="54">
        <v>13</v>
      </c>
      <c r="B40" s="206" t="s">
        <v>19</v>
      </c>
      <c r="C40" s="204">
        <v>700</v>
      </c>
      <c r="D40" s="205">
        <f>+'Dramakan hosqer'!D52</f>
        <v>900</v>
      </c>
      <c r="E40" s="205">
        <f t="shared" si="1"/>
        <v>200</v>
      </c>
      <c r="F40" s="473" t="s">
        <v>286</v>
      </c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14</v>
      </c>
      <c r="B41" s="206" t="s">
        <v>20</v>
      </c>
      <c r="C41" s="204">
        <v>100</v>
      </c>
      <c r="D41" s="205">
        <f>+'Dramakan hosqer'!D53</f>
        <v>100</v>
      </c>
      <c r="E41" s="205">
        <f t="shared" si="1"/>
        <v>0</v>
      </c>
      <c r="F41" s="196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16</v>
      </c>
      <c r="B42" s="206" t="s">
        <v>60</v>
      </c>
      <c r="C42" s="204"/>
      <c r="D42" s="205">
        <f>+'Dramakan hosqer'!D54</f>
        <v>0</v>
      </c>
      <c r="E42" s="205">
        <f t="shared" si="1"/>
        <v>0</v>
      </c>
      <c r="F42" s="196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17</v>
      </c>
      <c r="B43" s="220" t="s">
        <v>47</v>
      </c>
      <c r="C43" s="204"/>
      <c r="D43" s="205">
        <f>+'Dramakan hosqer'!D55</f>
        <v>0</v>
      </c>
      <c r="E43" s="205">
        <f t="shared" si="1"/>
        <v>0</v>
      </c>
      <c r="F43" s="196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15</v>
      </c>
      <c r="B44" s="220" t="s">
        <v>38</v>
      </c>
      <c r="C44" s="204">
        <v>250</v>
      </c>
      <c r="D44" s="205">
        <f>+'Dramakan hosqer'!D56</f>
        <v>250</v>
      </c>
      <c r="E44" s="205">
        <f t="shared" si="1"/>
        <v>0</v>
      </c>
      <c r="F44" s="196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16</v>
      </c>
      <c r="B45" s="220" t="s">
        <v>68</v>
      </c>
      <c r="C45" s="204">
        <v>180</v>
      </c>
      <c r="D45" s="205">
        <f>+'Dramakan hosqer'!D57</f>
        <v>180</v>
      </c>
      <c r="E45" s="205">
        <f t="shared" si="1"/>
        <v>0</v>
      </c>
      <c r="F45" s="196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17</v>
      </c>
      <c r="B46" s="220" t="s">
        <v>69</v>
      </c>
      <c r="C46" s="204">
        <v>117</v>
      </c>
      <c r="D46" s="205">
        <f>+'Dramakan hosqer'!D58</f>
        <v>117</v>
      </c>
      <c r="E46" s="205">
        <f t="shared" si="1"/>
        <v>0</v>
      </c>
      <c r="F46" s="196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18</v>
      </c>
      <c r="B47" s="206" t="s">
        <v>39</v>
      </c>
      <c r="C47" s="204">
        <v>6</v>
      </c>
      <c r="D47" s="205">
        <f>+'Dramakan hosqer'!D59</f>
        <v>0</v>
      </c>
      <c r="E47" s="205">
        <f t="shared" si="1"/>
        <v>-6</v>
      </c>
      <c r="F47" s="196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22</v>
      </c>
      <c r="B48" s="206" t="s">
        <v>113</v>
      </c>
      <c r="C48" s="204"/>
      <c r="D48" s="205">
        <f>+'Dramakan hosqer'!D60</f>
        <v>0</v>
      </c>
      <c r="E48" s="205">
        <f t="shared" si="1"/>
        <v>0</v>
      </c>
      <c r="F48" s="196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19</v>
      </c>
      <c r="B49" s="206" t="s">
        <v>40</v>
      </c>
      <c r="C49" s="204">
        <v>90</v>
      </c>
      <c r="D49" s="205">
        <f>+'Dramakan hosqer'!D61</f>
        <v>90</v>
      </c>
      <c r="E49" s="205">
        <f t="shared" si="1"/>
        <v>0</v>
      </c>
      <c r="F49" s="196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20</v>
      </c>
      <c r="B50" s="206" t="s">
        <v>57</v>
      </c>
      <c r="C50" s="204">
        <v>300</v>
      </c>
      <c r="D50" s="205">
        <f>+'Dramakan hosqer'!D62</f>
        <v>300</v>
      </c>
      <c r="E50" s="205">
        <f t="shared" si="1"/>
        <v>0</v>
      </c>
      <c r="F50" s="196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21</v>
      </c>
      <c r="B51" s="334" t="s">
        <v>266</v>
      </c>
      <c r="C51" s="204">
        <v>500</v>
      </c>
      <c r="D51" s="205">
        <f>+'Dramakan hosqer'!D63</f>
        <v>310</v>
      </c>
      <c r="E51" s="205">
        <f t="shared" si="1"/>
        <v>-190</v>
      </c>
      <c r="F51" s="204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22</v>
      </c>
      <c r="B52" s="206" t="s">
        <v>227</v>
      </c>
      <c r="C52" s="204">
        <v>150</v>
      </c>
      <c r="D52" s="205">
        <f>+'Dramakan hosqer'!D64</f>
        <v>150</v>
      </c>
      <c r="E52" s="205">
        <f t="shared" si="1"/>
        <v>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23</v>
      </c>
      <c r="B53" s="209" t="str">
        <f>'Dramakan hosqer'!B65</f>
        <v>Տպագրական ծառայությունների գծով</v>
      </c>
      <c r="C53" s="204">
        <v>200</v>
      </c>
      <c r="D53" s="204">
        <v>200</v>
      </c>
      <c r="E53" s="205">
        <f t="shared" si="1"/>
        <v>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24</v>
      </c>
      <c r="B54" s="209" t="str">
        <f>'Dramakan hosqer'!B66</f>
        <v>Տեսանկարահանման ծառայությունների գծով</v>
      </c>
      <c r="C54" s="204">
        <v>200</v>
      </c>
      <c r="D54" s="204">
        <v>200</v>
      </c>
      <c r="E54" s="205">
        <f t="shared" si="1"/>
        <v>0</v>
      </c>
      <c r="F54" s="204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25</v>
      </c>
      <c r="B55" s="209" t="str">
        <f>'Dramakan hosqer'!B67</f>
        <v>Տրանսպորտային ծառայությունների գծով</v>
      </c>
      <c r="C55" s="204">
        <v>200</v>
      </c>
      <c r="D55" s="204">
        <v>200</v>
      </c>
      <c r="E55" s="205">
        <f t="shared" si="1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26</v>
      </c>
      <c r="B56" s="209" t="str">
        <f>'Dramakan hosqer'!B68</f>
        <v>Դահլիճի վարձակալության գծով</v>
      </c>
      <c r="C56" s="204">
        <v>450</v>
      </c>
      <c r="D56" s="204">
        <v>450</v>
      </c>
      <c r="E56" s="205">
        <f t="shared" si="1"/>
        <v>0</v>
      </c>
      <c r="F56" s="204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27</v>
      </c>
      <c r="B57" s="209" t="str">
        <f>'Dramakan hosqer'!B69</f>
        <v>Գորգերի լվացման գծով</v>
      </c>
      <c r="C57" s="204">
        <v>400</v>
      </c>
      <c r="D57" s="204">
        <v>100</v>
      </c>
      <c r="E57" s="205">
        <f t="shared" si="1"/>
        <v>-300</v>
      </c>
      <c r="F57" s="204"/>
      <c r="G57" s="93" t="s">
        <v>241</v>
      </c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36.75" hidden="1" customHeight="1">
      <c r="A58" s="54">
        <v>31</v>
      </c>
      <c r="B58" s="212" t="s">
        <v>28</v>
      </c>
      <c r="C58" s="205"/>
      <c r="D58" s="205">
        <f>SUM(D59:D61)</f>
        <v>0</v>
      </c>
      <c r="E58" s="205">
        <f t="shared" si="1"/>
        <v>0</v>
      </c>
      <c r="F58" s="204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447" customFormat="1" ht="18" hidden="1" customHeight="1">
      <c r="A59" s="407">
        <v>31.1</v>
      </c>
      <c r="B59" s="453" t="s">
        <v>29</v>
      </c>
      <c r="C59" s="394"/>
      <c r="D59" s="400">
        <f>+'Dramakan hosqer'!D71</f>
        <v>0</v>
      </c>
      <c r="E59" s="451">
        <f t="shared" si="1"/>
        <v>0</v>
      </c>
      <c r="F59" s="196"/>
      <c r="G59" s="454"/>
      <c r="H59" s="455"/>
      <c r="I59" s="455"/>
      <c r="J59" s="455"/>
      <c r="K59" s="455"/>
      <c r="L59" s="456"/>
      <c r="M59" s="456"/>
      <c r="N59" s="456"/>
      <c r="O59" s="456"/>
      <c r="P59" s="456"/>
      <c r="Q59" s="456"/>
      <c r="R59" s="456"/>
    </row>
    <row r="60" spans="1:18" s="447" customFormat="1" ht="18.75" hidden="1" customHeight="1">
      <c r="A60" s="407">
        <v>31.2</v>
      </c>
      <c r="B60" s="453" t="s">
        <v>42</v>
      </c>
      <c r="C60" s="394"/>
      <c r="D60" s="400">
        <f>+'Dramakan hosqer'!D72</f>
        <v>0</v>
      </c>
      <c r="E60" s="451">
        <f t="shared" si="1"/>
        <v>0</v>
      </c>
      <c r="F60" s="196"/>
      <c r="G60" s="454"/>
      <c r="H60" s="455"/>
      <c r="I60" s="455"/>
      <c r="J60" s="455"/>
      <c r="K60" s="455"/>
      <c r="L60" s="456"/>
      <c r="M60" s="456"/>
      <c r="N60" s="456"/>
      <c r="O60" s="456"/>
      <c r="P60" s="456"/>
      <c r="Q60" s="456"/>
      <c r="R60" s="456"/>
    </row>
    <row r="61" spans="1:18" s="447" customFormat="1" ht="18" hidden="1" customHeight="1">
      <c r="A61" s="407">
        <v>31.3</v>
      </c>
      <c r="B61" s="457" t="s">
        <v>76</v>
      </c>
      <c r="C61" s="394"/>
      <c r="D61" s="400">
        <f>+'Dramakan hosqer'!D73</f>
        <v>0</v>
      </c>
      <c r="E61" s="451">
        <f t="shared" si="1"/>
        <v>0</v>
      </c>
      <c r="F61" s="196"/>
      <c r="G61" s="454"/>
      <c r="H61" s="455"/>
      <c r="I61" s="455"/>
      <c r="J61" s="455"/>
      <c r="K61" s="455"/>
      <c r="L61" s="456"/>
      <c r="M61" s="456"/>
      <c r="N61" s="456"/>
      <c r="O61" s="456"/>
      <c r="P61" s="456"/>
      <c r="Q61" s="456"/>
      <c r="R61" s="456"/>
    </row>
    <row r="62" spans="1:18" s="51" customFormat="1" ht="18" customHeight="1">
      <c r="A62" s="64">
        <v>28</v>
      </c>
      <c r="B62" s="212" t="s">
        <v>30</v>
      </c>
      <c r="C62" s="204">
        <v>282.3</v>
      </c>
      <c r="D62" s="205">
        <f>+'Dramakan hosqer'!D74</f>
        <v>308.10000000000002</v>
      </c>
      <c r="E62" s="205">
        <f t="shared" si="1"/>
        <v>25.800000000000011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33</v>
      </c>
      <c r="B63" s="207" t="s">
        <v>77</v>
      </c>
      <c r="C63" s="204"/>
      <c r="D63" s="205">
        <f>+'Dramakan hosqer'!D75</f>
        <v>0</v>
      </c>
      <c r="E63" s="205">
        <f t="shared" si="1"/>
        <v>0</v>
      </c>
      <c r="F63" s="204"/>
      <c r="G63" s="99" t="s">
        <v>188</v>
      </c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1.75" customHeight="1">
      <c r="A64" s="138" t="s">
        <v>50</v>
      </c>
      <c r="B64" s="11" t="s">
        <v>53</v>
      </c>
      <c r="C64" s="213">
        <f>+C65+C73</f>
        <v>2000</v>
      </c>
      <c r="D64" s="213">
        <f>+D65+D73</f>
        <v>2750</v>
      </c>
      <c r="E64" s="213">
        <f t="shared" si="1"/>
        <v>750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24" customHeight="1">
      <c r="A65" s="64">
        <v>1</v>
      </c>
      <c r="B65" s="214" t="s">
        <v>82</v>
      </c>
      <c r="C65" s="205">
        <f>SUM(C66:C72)</f>
        <v>2000</v>
      </c>
      <c r="D65" s="205">
        <f>SUM(D66:D72)</f>
        <v>2750</v>
      </c>
      <c r="E65" s="205">
        <f t="shared" si="1"/>
        <v>750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customHeight="1">
      <c r="A66" s="64">
        <v>1.1000000000000001</v>
      </c>
      <c r="B66" s="215" t="s">
        <v>78</v>
      </c>
      <c r="C66" s="204">
        <v>400</v>
      </c>
      <c r="D66" s="205">
        <f>+'Dramakan hosqer'!D78</f>
        <v>600</v>
      </c>
      <c r="E66" s="205">
        <f t="shared" si="1"/>
        <v>200</v>
      </c>
      <c r="F66" s="474" t="s">
        <v>280</v>
      </c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7.25" customHeight="1">
      <c r="A67" s="64">
        <v>1.2</v>
      </c>
      <c r="B67" s="215" t="s">
        <v>79</v>
      </c>
      <c r="C67" s="204">
        <v>400</v>
      </c>
      <c r="D67" s="205">
        <f>+'Dramakan hosqer'!D79</f>
        <v>400</v>
      </c>
      <c r="E67" s="205">
        <f t="shared" si="1"/>
        <v>0</v>
      </c>
      <c r="F67" s="47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1.3</v>
      </c>
      <c r="B68" s="215" t="s">
        <v>80</v>
      </c>
      <c r="C68" s="204">
        <v>400</v>
      </c>
      <c r="D68" s="205">
        <f>+'Dramakan hosqer'!D80</f>
        <v>760</v>
      </c>
      <c r="E68" s="205">
        <f t="shared" si="1"/>
        <v>360</v>
      </c>
      <c r="F68" s="474" t="s">
        <v>283</v>
      </c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customHeight="1">
      <c r="A69" s="64">
        <v>1.4</v>
      </c>
      <c r="B69" s="215" t="s">
        <v>183</v>
      </c>
      <c r="C69" s="204">
        <v>800</v>
      </c>
      <c r="D69" s="205">
        <f>+'Dramakan hosqer'!D81</f>
        <v>990</v>
      </c>
      <c r="E69" s="205">
        <f t="shared" si="1"/>
        <v>190</v>
      </c>
      <c r="F69" s="474" t="s">
        <v>282</v>
      </c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1.5</v>
      </c>
      <c r="B70" s="215" t="s">
        <v>58</v>
      </c>
      <c r="C70" s="204"/>
      <c r="D70" s="205">
        <f>+'Dramakan hosqer'!D82</f>
        <v>0</v>
      </c>
      <c r="E70" s="205">
        <f t="shared" ref="E70:E76" si="2">D70-C70</f>
        <v>0</v>
      </c>
      <c r="F70" s="204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hidden="1" customHeight="1">
      <c r="A71" s="64">
        <v>1.6</v>
      </c>
      <c r="B71" s="216" t="s">
        <v>59</v>
      </c>
      <c r="C71" s="204"/>
      <c r="D71" s="204">
        <f>+'Dramakan hosqer'!D83</f>
        <v>0</v>
      </c>
      <c r="E71" s="205">
        <f t="shared" si="2"/>
        <v>0</v>
      </c>
      <c r="F71" s="204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65" customFormat="1" ht="18" hidden="1" customHeight="1">
      <c r="A72" s="64">
        <v>1.7</v>
      </c>
      <c r="B72" s="216"/>
      <c r="C72" s="204"/>
      <c r="D72" s="204">
        <f>+'Dramakan hosqer'!D84</f>
        <v>0</v>
      </c>
      <c r="E72" s="205">
        <f t="shared" si="2"/>
        <v>0</v>
      </c>
      <c r="F72" s="204"/>
      <c r="G72" s="50" t="s">
        <v>242</v>
      </c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65" customFormat="1" ht="39.75" hidden="1" customHeight="1">
      <c r="A73" s="64">
        <v>2</v>
      </c>
      <c r="B73" s="215" t="s">
        <v>81</v>
      </c>
      <c r="C73" s="205">
        <f>SUM(C74:C76)</f>
        <v>0</v>
      </c>
      <c r="D73" s="205">
        <f>SUM(D74:D76)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83" customFormat="1" ht="18.75" hidden="1" customHeight="1">
      <c r="A74" s="64">
        <v>2.1</v>
      </c>
      <c r="B74" s="214" t="s">
        <v>55</v>
      </c>
      <c r="C74" s="204"/>
      <c r="D74" s="205">
        <f>+'Dramakan hosqer'!D86</f>
        <v>0</v>
      </c>
      <c r="E74" s="205">
        <f t="shared" si="2"/>
        <v>0</v>
      </c>
      <c r="F74" s="204"/>
      <c r="G74" s="140"/>
      <c r="H74" s="102"/>
      <c r="I74" s="102"/>
      <c r="J74" s="90"/>
      <c r="K74" s="90"/>
      <c r="L74" s="90"/>
      <c r="M74" s="90"/>
      <c r="N74" s="90"/>
      <c r="O74" s="82"/>
      <c r="P74" s="82"/>
      <c r="Q74" s="82"/>
    </row>
    <row r="75" spans="1:20" s="51" customFormat="1" ht="19.5" hidden="1" customHeight="1">
      <c r="A75" s="64">
        <v>2.2000000000000002</v>
      </c>
      <c r="B75" s="214" t="s">
        <v>54</v>
      </c>
      <c r="C75" s="204"/>
      <c r="D75" s="205">
        <f>+'Dramakan hosqer'!D87</f>
        <v>0</v>
      </c>
      <c r="E75" s="205">
        <f t="shared" si="2"/>
        <v>0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7.5" hidden="1" customHeight="1">
      <c r="A76" s="64">
        <v>2.2999999999999998</v>
      </c>
      <c r="B76" s="214" t="s">
        <v>43</v>
      </c>
      <c r="C76" s="204"/>
      <c r="D76" s="205">
        <f>+'Dramakan hosqer'!D88</f>
        <v>0</v>
      </c>
      <c r="E76" s="205">
        <f t="shared" si="2"/>
        <v>0</v>
      </c>
      <c r="F76" s="204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38.25" hidden="1" customHeight="1">
      <c r="A77" s="138" t="s">
        <v>51</v>
      </c>
      <c r="B77" s="11" t="s">
        <v>122</v>
      </c>
      <c r="C77" s="213">
        <f>SUM(C78:C79)</f>
        <v>0</v>
      </c>
      <c r="D77" s="213">
        <f>SUM(D78:D79)</f>
        <v>0</v>
      </c>
      <c r="E77" s="213">
        <f t="shared" ref="E77:E80" si="3">D77-C77</f>
        <v>0</v>
      </c>
      <c r="F77" s="204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18" hidden="1" customHeight="1">
      <c r="A78" s="64">
        <v>1</v>
      </c>
      <c r="B78" s="210" t="str">
        <f>+'Dramakan hosqer'!B90</f>
        <v>պարգևատրման գծով</v>
      </c>
      <c r="C78" s="204"/>
      <c r="D78" s="204">
        <f>+'Dramakan hosqer'!D90</f>
        <v>0</v>
      </c>
      <c r="E78" s="204">
        <f>D78-C78</f>
        <v>0</v>
      </c>
      <c r="F78" s="204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63" customFormat="1" ht="18" hidden="1" customHeight="1">
      <c r="A79" s="64">
        <v>2</v>
      </c>
      <c r="B79" s="210">
        <f>+'Dramakan hosqer'!B91</f>
        <v>0</v>
      </c>
      <c r="C79" s="204"/>
      <c r="D79" s="204">
        <f>+'Dramakan hosqer'!D91</f>
        <v>0</v>
      </c>
      <c r="E79" s="204">
        <f>D79-C79</f>
        <v>0</v>
      </c>
      <c r="F79" s="204"/>
      <c r="G79" s="93"/>
      <c r="H79" s="102"/>
      <c r="I79" s="102"/>
      <c r="J79" s="92"/>
      <c r="K79" s="92"/>
      <c r="L79" s="92"/>
      <c r="M79" s="92"/>
      <c r="N79" s="88"/>
      <c r="O79" s="88"/>
      <c r="P79" s="88"/>
      <c r="Q79" s="88"/>
      <c r="R79" s="88"/>
      <c r="S79" s="88"/>
      <c r="T79" s="88"/>
    </row>
    <row r="80" spans="1:20" s="32" customFormat="1" ht="43.5" customHeight="1">
      <c r="A80" s="10" t="s">
        <v>31</v>
      </c>
      <c r="B80" s="11" t="s">
        <v>32</v>
      </c>
      <c r="C80" s="213">
        <f>C6+C7-C22</f>
        <v>6978.1999999999825</v>
      </c>
      <c r="D80" s="213">
        <f>D6+D7-D22</f>
        <v>7748</v>
      </c>
      <c r="E80" s="213">
        <f t="shared" si="3"/>
        <v>769.80000000001746</v>
      </c>
      <c r="F80" s="204"/>
      <c r="G80" s="118"/>
      <c r="H80" s="102"/>
      <c r="I80" s="102"/>
      <c r="J80" s="107"/>
      <c r="K80" s="107"/>
      <c r="L80" s="107"/>
      <c r="M80" s="107"/>
      <c r="N80" s="112"/>
      <c r="O80" s="112"/>
      <c r="P80" s="112"/>
      <c r="Q80" s="112"/>
      <c r="R80" s="112"/>
      <c r="S80" s="112"/>
      <c r="T80" s="112"/>
    </row>
    <row r="81" spans="1:20" s="18" customFormat="1" ht="16.5" customHeight="1">
      <c r="A81" s="16"/>
      <c r="B81" s="16"/>
      <c r="C81" s="16"/>
      <c r="D81" s="16"/>
      <c r="E81" s="16"/>
      <c r="F81" s="16"/>
      <c r="G81" s="115"/>
      <c r="H81" s="102"/>
      <c r="I81" s="102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s="18" customFormat="1" ht="25.5" customHeight="1">
      <c r="B82" s="14" t="s">
        <v>2</v>
      </c>
      <c r="C82" s="16"/>
      <c r="D82" s="533" t="str">
        <f>+'Ekamut-caxs'!C77</f>
        <v>Ա․Մուրադյան</v>
      </c>
      <c r="E82" s="528"/>
      <c r="F82" s="107"/>
      <c r="G82" s="115"/>
      <c r="H82" s="102"/>
      <c r="I82" s="102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ht="13.5" customHeight="1">
      <c r="A83" s="18"/>
      <c r="B83" s="18" t="s">
        <v>4</v>
      </c>
      <c r="C83" s="18"/>
      <c r="D83" s="532" t="s">
        <v>87</v>
      </c>
      <c r="E83" s="532"/>
      <c r="F83" s="266"/>
    </row>
    <row r="84" spans="1:20" s="15" customFormat="1" ht="22.5" customHeight="1">
      <c r="A84" s="16"/>
      <c r="B84" s="32" t="s">
        <v>6</v>
      </c>
      <c r="C84" s="16"/>
      <c r="D84" s="528" t="str">
        <f>+'Ekamut-caxs'!C79</f>
        <v>Ն․Մկրտչյան</v>
      </c>
      <c r="E84" s="528"/>
      <c r="F84" s="107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 ht="12" customHeight="1">
      <c r="A85" s="16"/>
      <c r="B85" s="16"/>
      <c r="C85" s="16"/>
      <c r="D85" s="532" t="s">
        <v>87</v>
      </c>
      <c r="E85" s="532"/>
      <c r="F85" s="266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A86" s="16"/>
      <c r="B86" s="137" t="s">
        <v>1</v>
      </c>
      <c r="C86" s="16"/>
      <c r="D86" s="16"/>
      <c r="E86" s="16"/>
      <c r="F86" s="16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  <ignoredErrors>
    <ignoredError sqref="D82:E8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B77" sqref="B77:C77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0" t="s">
        <v>62</v>
      </c>
      <c r="B1" s="540"/>
      <c r="C1" s="540"/>
      <c r="D1" s="540"/>
      <c r="E1" s="540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1" t="str">
        <f>+'Ekamut-caxs'!A14:D14</f>
        <v xml:space="preserve">«Երևանի Բարսեղ Կանաչյանի անվան արվեստի դպրոց» ՀՈԱԿ-ի  </v>
      </c>
      <c r="B2" s="542"/>
      <c r="C2" s="542"/>
      <c r="D2" s="542"/>
      <c r="E2" s="54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3" t="s">
        <v>126</v>
      </c>
      <c r="B3" s="543"/>
      <c r="C3" s="543"/>
      <c r="D3" s="543"/>
      <c r="E3" s="54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4" t="s">
        <v>256</v>
      </c>
      <c r="B4" s="544"/>
      <c r="C4" s="544"/>
      <c r="D4" s="544"/>
      <c r="E4" s="544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5" t="s">
        <v>131</v>
      </c>
      <c r="B7" s="536"/>
      <c r="C7" s="536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7812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>
        <v>52.4</v>
      </c>
      <c r="E10" s="25"/>
    </row>
    <row r="11" spans="1:22" ht="27" hidden="1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>
        <v>3.4</v>
      </c>
      <c r="E12" s="25"/>
    </row>
    <row r="13" spans="1:22" ht="27" hidden="1" customHeight="1">
      <c r="A13" s="162">
        <v>1.5</v>
      </c>
      <c r="B13" s="164"/>
      <c r="C13" s="162" t="s">
        <v>141</v>
      </c>
      <c r="D13" s="25"/>
      <c r="E13" s="25"/>
    </row>
    <row r="14" spans="1:22" ht="18" hidden="1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hidden="1" customHeight="1">
      <c r="A15" s="162">
        <v>1.7</v>
      </c>
      <c r="B15" s="164"/>
      <c r="C15" s="162" t="s">
        <v>164</v>
      </c>
      <c r="D15" s="25"/>
      <c r="E15" s="25"/>
    </row>
    <row r="16" spans="1:22" ht="22.5" hidden="1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>
        <v>7756.2</v>
      </c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hidden="1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hidden="1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hidden="1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hidden="1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hidden="1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hidden="1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152</v>
      </c>
      <c r="D31" s="25"/>
      <c r="E31" s="25"/>
    </row>
    <row r="32" spans="1:22" ht="21" hidden="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hidden="1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7812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5" t="s">
        <v>156</v>
      </c>
      <c r="B35" s="536"/>
      <c r="C35" s="536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224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3</v>
      </c>
      <c r="E38" s="25"/>
    </row>
    <row r="39" spans="1:22" ht="21" hidden="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hidden="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18.5</v>
      </c>
      <c r="E41" s="25"/>
    </row>
    <row r="42" spans="1:22" ht="33.75" hidden="1" customHeight="1">
      <c r="A42" s="162">
        <v>1.7</v>
      </c>
      <c r="B42" s="164"/>
      <c r="C42" s="162" t="s">
        <v>164</v>
      </c>
      <c r="D42" s="25"/>
      <c r="E42" s="25"/>
    </row>
    <row r="43" spans="1:22" ht="23.25" hidden="1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 t="s">
        <v>273</v>
      </c>
      <c r="C44" s="166" t="s">
        <v>274</v>
      </c>
      <c r="D44" s="25">
        <v>22.5</v>
      </c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hidden="1" customHeight="1">
      <c r="A46" s="162">
        <v>2.1</v>
      </c>
      <c r="B46" s="164"/>
      <c r="C46" s="166"/>
      <c r="D46" s="25"/>
      <c r="E46" s="25"/>
    </row>
    <row r="47" spans="1:22" ht="21" hidden="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hidden="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>
        <v>7.8</v>
      </c>
      <c r="E49" s="25"/>
    </row>
    <row r="50" spans="1:22" ht="24" hidden="1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>
        <v>29.3</v>
      </c>
      <c r="E51" s="25"/>
    </row>
    <row r="52" spans="1:22" ht="24" hidden="1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>
        <v>3</v>
      </c>
      <c r="E53" s="25"/>
    </row>
    <row r="54" spans="1:22" ht="33" customHeight="1">
      <c r="A54" s="162"/>
      <c r="B54" s="159" t="s">
        <v>157</v>
      </c>
      <c r="C54" s="24"/>
      <c r="D54" s="160">
        <f>SUM(D55:D58)</f>
        <v>7745</v>
      </c>
      <c r="E54" s="25"/>
    </row>
    <row r="55" spans="1:22" ht="33" customHeight="1">
      <c r="A55" s="162">
        <v>1.1000000000000001</v>
      </c>
      <c r="B55" s="197"/>
      <c r="C55" s="198" t="s">
        <v>162</v>
      </c>
      <c r="D55" s="167">
        <v>7745</v>
      </c>
      <c r="E55" s="25"/>
      <c r="F55" s="136"/>
    </row>
    <row r="56" spans="1:22" ht="30" hidden="1" customHeight="1">
      <c r="A56" s="162">
        <v>1.2</v>
      </c>
      <c r="B56" s="175"/>
      <c r="C56" s="162" t="s">
        <v>152</v>
      </c>
      <c r="D56" s="25"/>
      <c r="E56" s="162"/>
    </row>
    <row r="57" spans="1:22" ht="24.75" hidden="1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hidden="1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0">
        <f>SUM(D36:D54)</f>
        <v>8053.1</v>
      </c>
      <c r="E59" s="179"/>
      <c r="F59" s="274">
        <f>+D59-D55</f>
        <v>308.10000000000036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285</v>
      </c>
      <c r="C62" s="178">
        <v>7997.3</v>
      </c>
      <c r="D62" s="537" t="s">
        <v>159</v>
      </c>
      <c r="E62" s="538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39" t="str">
        <f>+'Ekamut-caxs'!C77</f>
        <v>Ա․Մուրադյան</v>
      </c>
      <c r="E64" s="53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4" t="s">
        <v>87</v>
      </c>
      <c r="E65" s="53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39" t="str">
        <f>+'Ekamut-caxs'!C79</f>
        <v>Ն․Մկրտչյան</v>
      </c>
      <c r="E66" s="53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4" t="s">
        <v>87</v>
      </c>
      <c r="E67" s="53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9"/>
  <sheetViews>
    <sheetView view="pageBreakPreview" topLeftCell="A7" zoomScaleSheetLayoutView="100" workbookViewId="0">
      <selection activeCell="B77" sqref="B77:C7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9" ht="34.5" customHeight="1">
      <c r="A1" s="551" t="s">
        <v>62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</row>
    <row r="2" spans="1:19" s="18" customFormat="1" ht="25.5" customHeight="1">
      <c r="A2" s="514" t="str">
        <f>+'Ekamut-caxs'!A14:D14</f>
        <v xml:space="preserve">«Երևանի Բարսեղ Կանաչյանի անվան արվեստի դպրոց» ՀՈԱԿ-ի 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17"/>
      <c r="R2" s="17"/>
    </row>
    <row r="3" spans="1:19" ht="25.5" customHeight="1">
      <c r="A3" s="543" t="s">
        <v>255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9" ht="21" customHeight="1" thickBot="1">
      <c r="P4" s="127" t="s">
        <v>0</v>
      </c>
    </row>
    <row r="5" spans="1:19" ht="33.75" customHeight="1">
      <c r="A5" s="552" t="s">
        <v>123</v>
      </c>
      <c r="B5" s="554" t="s">
        <v>63</v>
      </c>
      <c r="C5" s="562" t="s">
        <v>231</v>
      </c>
      <c r="D5" s="562" t="s">
        <v>100</v>
      </c>
      <c r="E5" s="556" t="s">
        <v>171</v>
      </c>
      <c r="F5" s="557"/>
      <c r="G5" s="557"/>
      <c r="H5" s="557"/>
      <c r="I5" s="557"/>
      <c r="J5" s="557"/>
      <c r="K5" s="557"/>
      <c r="L5" s="557"/>
      <c r="M5" s="557"/>
      <c r="N5" s="557"/>
      <c r="O5" s="558"/>
      <c r="P5" s="559" t="s">
        <v>125</v>
      </c>
    </row>
    <row r="6" spans="1:19" ht="126" customHeight="1">
      <c r="A6" s="553"/>
      <c r="B6" s="555"/>
      <c r="C6" s="563"/>
      <c r="D6" s="563"/>
      <c r="E6" s="245" t="s">
        <v>207</v>
      </c>
      <c r="F6" s="244" t="s">
        <v>191</v>
      </c>
      <c r="G6" s="244" t="s">
        <v>192</v>
      </c>
      <c r="H6" s="244" t="s">
        <v>124</v>
      </c>
      <c r="I6" s="244" t="s">
        <v>209</v>
      </c>
      <c r="J6" s="244" t="s">
        <v>205</v>
      </c>
      <c r="K6" s="233" t="s">
        <v>206</v>
      </c>
      <c r="L6" s="364" t="s">
        <v>224</v>
      </c>
      <c r="M6" s="408" t="s">
        <v>84</v>
      </c>
      <c r="N6" s="363" t="s">
        <v>208</v>
      </c>
      <c r="O6" s="246" t="s">
        <v>172</v>
      </c>
      <c r="P6" s="560"/>
    </row>
    <row r="7" spans="1:19" ht="31.5" customHeight="1">
      <c r="A7" s="245">
        <v>1</v>
      </c>
      <c r="B7" s="257" t="s">
        <v>178</v>
      </c>
      <c r="C7" s="480">
        <v>96509.7</v>
      </c>
      <c r="D7" s="481">
        <v>11732.3</v>
      </c>
      <c r="E7" s="482">
        <v>4984.3999999999996</v>
      </c>
      <c r="F7" s="483"/>
      <c r="G7" s="483"/>
      <c r="H7" s="483">
        <v>140.19999999999999</v>
      </c>
      <c r="I7" s="483">
        <v>16681.400000000001</v>
      </c>
      <c r="J7" s="483">
        <v>1405.6</v>
      </c>
      <c r="K7" s="483">
        <v>677.2</v>
      </c>
      <c r="L7" s="483">
        <v>282</v>
      </c>
      <c r="M7" s="483">
        <v>12</v>
      </c>
      <c r="N7" s="483">
        <v>200</v>
      </c>
      <c r="O7" s="484">
        <v>7000</v>
      </c>
      <c r="P7" s="252">
        <f>ROUND(SUM(C7:O7),1)</f>
        <v>139624.79999999999</v>
      </c>
    </row>
    <row r="8" spans="1:19" ht="31.5" customHeight="1">
      <c r="A8" s="245">
        <v>1.1000000000000001</v>
      </c>
      <c r="B8" s="335" t="s">
        <v>205</v>
      </c>
      <c r="C8" s="485">
        <v>5141</v>
      </c>
      <c r="D8" s="486">
        <v>685.8</v>
      </c>
      <c r="E8" s="247" t="s">
        <v>166</v>
      </c>
      <c r="F8" s="241" t="s">
        <v>166</v>
      </c>
      <c r="G8" s="241" t="s">
        <v>166</v>
      </c>
      <c r="H8" s="241" t="s">
        <v>166</v>
      </c>
      <c r="I8" s="241" t="s">
        <v>166</v>
      </c>
      <c r="J8" s="241" t="s">
        <v>166</v>
      </c>
      <c r="K8" s="241" t="s">
        <v>166</v>
      </c>
      <c r="L8" s="241" t="s">
        <v>166</v>
      </c>
      <c r="M8" s="241" t="s">
        <v>166</v>
      </c>
      <c r="N8" s="241" t="s">
        <v>166</v>
      </c>
      <c r="O8" s="248" t="s">
        <v>166</v>
      </c>
      <c r="P8" s="253" t="s">
        <v>166</v>
      </c>
    </row>
    <row r="9" spans="1:19" ht="21" customHeight="1">
      <c r="A9" s="245">
        <v>1.2</v>
      </c>
      <c r="B9" s="258" t="s">
        <v>172</v>
      </c>
      <c r="C9" s="485">
        <v>1188</v>
      </c>
      <c r="D9" s="486"/>
      <c r="E9" s="247" t="s">
        <v>166</v>
      </c>
      <c r="F9" s="241" t="s">
        <v>166</v>
      </c>
      <c r="G9" s="241" t="s">
        <v>166</v>
      </c>
      <c r="H9" s="241" t="s">
        <v>166</v>
      </c>
      <c r="I9" s="241" t="s">
        <v>166</v>
      </c>
      <c r="J9" s="241" t="s">
        <v>166</v>
      </c>
      <c r="K9" s="241" t="s">
        <v>166</v>
      </c>
      <c r="L9" s="241" t="s">
        <v>166</v>
      </c>
      <c r="M9" s="241" t="s">
        <v>166</v>
      </c>
      <c r="N9" s="241" t="s">
        <v>166</v>
      </c>
      <c r="O9" s="248" t="s">
        <v>166</v>
      </c>
      <c r="P9" s="253" t="s">
        <v>166</v>
      </c>
    </row>
    <row r="10" spans="1:19" ht="85.5" customHeight="1">
      <c r="A10" s="245">
        <v>1.3</v>
      </c>
      <c r="B10" s="337" t="s">
        <v>262</v>
      </c>
      <c r="C10" s="485"/>
      <c r="D10" s="486">
        <v>405.6</v>
      </c>
      <c r="E10" s="247" t="s">
        <v>166</v>
      </c>
      <c r="F10" s="241" t="s">
        <v>166</v>
      </c>
      <c r="G10" s="241" t="s">
        <v>166</v>
      </c>
      <c r="H10" s="241" t="s">
        <v>166</v>
      </c>
      <c r="I10" s="241" t="s">
        <v>166</v>
      </c>
      <c r="J10" s="241" t="s">
        <v>166</v>
      </c>
      <c r="K10" s="241" t="s">
        <v>166</v>
      </c>
      <c r="L10" s="241" t="s">
        <v>166</v>
      </c>
      <c r="M10" s="241" t="s">
        <v>166</v>
      </c>
      <c r="N10" s="241" t="s">
        <v>166</v>
      </c>
      <c r="O10" s="248" t="s">
        <v>166</v>
      </c>
      <c r="P10" s="253" t="s">
        <v>166</v>
      </c>
    </row>
    <row r="11" spans="1:19" ht="48" customHeight="1">
      <c r="A11" s="245">
        <v>1.4</v>
      </c>
      <c r="B11" s="337" t="s">
        <v>224</v>
      </c>
      <c r="C11" s="485">
        <v>1760.2</v>
      </c>
      <c r="D11" s="486">
        <v>140.9</v>
      </c>
      <c r="E11" s="247" t="s">
        <v>166</v>
      </c>
      <c r="F11" s="241" t="s">
        <v>166</v>
      </c>
      <c r="G11" s="241" t="s">
        <v>166</v>
      </c>
      <c r="H11" s="241" t="s">
        <v>166</v>
      </c>
      <c r="I11" s="241" t="s">
        <v>166</v>
      </c>
      <c r="J11" s="241" t="s">
        <v>166</v>
      </c>
      <c r="K11" s="241" t="s">
        <v>166</v>
      </c>
      <c r="L11" s="241" t="s">
        <v>166</v>
      </c>
      <c r="M11" s="241" t="s">
        <v>166</v>
      </c>
      <c r="N11" s="241" t="s">
        <v>166</v>
      </c>
      <c r="O11" s="248" t="s">
        <v>166</v>
      </c>
      <c r="P11" s="253" t="s">
        <v>166</v>
      </c>
      <c r="R11" s="1">
        <f>604.5+205.1+404.8+404.8</f>
        <v>1619.2</v>
      </c>
      <c r="S11" s="1" t="s">
        <v>284</v>
      </c>
    </row>
    <row r="12" spans="1:19" ht="45" customHeight="1">
      <c r="A12" s="245">
        <v>1.5</v>
      </c>
      <c r="B12" s="336" t="s">
        <v>84</v>
      </c>
      <c r="C12" s="255">
        <v>42</v>
      </c>
      <c r="D12" s="374">
        <v>6</v>
      </c>
      <c r="E12" s="247" t="s">
        <v>166</v>
      </c>
      <c r="F12" s="241" t="s">
        <v>166</v>
      </c>
      <c r="G12" s="241" t="s">
        <v>166</v>
      </c>
      <c r="H12" s="241" t="s">
        <v>166</v>
      </c>
      <c r="I12" s="241" t="s">
        <v>166</v>
      </c>
      <c r="J12" s="241" t="s">
        <v>166</v>
      </c>
      <c r="K12" s="241" t="s">
        <v>166</v>
      </c>
      <c r="L12" s="241" t="s">
        <v>166</v>
      </c>
      <c r="M12" s="241" t="s">
        <v>166</v>
      </c>
      <c r="N12" s="241" t="s">
        <v>166</v>
      </c>
      <c r="O12" s="248" t="s">
        <v>166</v>
      </c>
      <c r="P12" s="253" t="s">
        <v>166</v>
      </c>
    </row>
    <row r="13" spans="1:19" s="141" customFormat="1" ht="34.5" customHeight="1" thickBot="1">
      <c r="A13" s="259"/>
      <c r="B13" s="260" t="s">
        <v>64</v>
      </c>
      <c r="C13" s="256" t="s">
        <v>166</v>
      </c>
      <c r="D13" s="375"/>
      <c r="E13" s="249" t="s">
        <v>166</v>
      </c>
      <c r="F13" s="250" t="s">
        <v>166</v>
      </c>
      <c r="G13" s="250" t="s">
        <v>166</v>
      </c>
      <c r="H13" s="250" t="s">
        <v>166</v>
      </c>
      <c r="I13" s="250" t="s">
        <v>166</v>
      </c>
      <c r="J13" s="250" t="s">
        <v>166</v>
      </c>
      <c r="K13" s="250" t="s">
        <v>166</v>
      </c>
      <c r="L13" s="250" t="s">
        <v>166</v>
      </c>
      <c r="M13" s="250" t="s">
        <v>166</v>
      </c>
      <c r="N13" s="250" t="s">
        <v>166</v>
      </c>
      <c r="O13" s="251" t="s">
        <v>166</v>
      </c>
      <c r="P13" s="254">
        <f>ROUND(SUM(P7:P12),1)</f>
        <v>139624.79999999999</v>
      </c>
    </row>
    <row r="14" spans="1:19" s="487" customFormat="1" ht="34.5" customHeight="1">
      <c r="B14" s="488"/>
      <c r="C14" s="488"/>
      <c r="D14" s="488"/>
      <c r="E14" s="489">
        <f>2492.2*2</f>
        <v>4984.3999999999996</v>
      </c>
      <c r="F14" s="489"/>
      <c r="G14" s="489"/>
      <c r="H14" s="489"/>
      <c r="I14" s="490">
        <f>8340.7*2</f>
        <v>16681.400000000001</v>
      </c>
      <c r="J14" s="490">
        <f>702.8*2</f>
        <v>1405.6</v>
      </c>
      <c r="K14" s="490">
        <f>338.6*2</f>
        <v>677.2</v>
      </c>
      <c r="L14" s="491"/>
      <c r="M14" s="491"/>
      <c r="N14" s="491"/>
      <c r="O14" s="489"/>
      <c r="P14" s="492"/>
    </row>
    <row r="15" spans="1:19" s="143" customFormat="1" ht="21" customHeight="1">
      <c r="B15" s="145"/>
      <c r="C15" s="145"/>
      <c r="D15" s="145"/>
      <c r="E15" s="187"/>
      <c r="F15" s="369"/>
      <c r="G15" s="234"/>
      <c r="H15" s="190"/>
      <c r="I15" s="142"/>
      <c r="J15" s="369"/>
      <c r="K15" s="561"/>
      <c r="L15" s="561"/>
      <c r="M15" s="561"/>
      <c r="N15" s="561"/>
      <c r="O15" s="561"/>
      <c r="P15" s="222"/>
    </row>
    <row r="16" spans="1:19" s="141" customFormat="1" ht="69" customHeight="1">
      <c r="B16" s="564" t="s">
        <v>174</v>
      </c>
      <c r="C16" s="565"/>
      <c r="D16" s="565"/>
      <c r="E16" s="566"/>
      <c r="F16" s="187"/>
      <c r="I16" s="567" t="s">
        <v>210</v>
      </c>
      <c r="J16" s="568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45" t="s">
        <v>190</v>
      </c>
      <c r="D17" s="546"/>
      <c r="E17" s="153" t="s">
        <v>189</v>
      </c>
      <c r="F17" s="235"/>
      <c r="I17" s="338" t="s">
        <v>161</v>
      </c>
      <c r="J17" s="339" t="s">
        <v>173</v>
      </c>
      <c r="K17" s="235"/>
      <c r="L17" s="235"/>
      <c r="M17" s="235"/>
      <c r="N17" s="235"/>
      <c r="O17" s="235"/>
      <c r="P17" s="202"/>
    </row>
    <row r="18" spans="2:16" s="141" customFormat="1" ht="24" customHeight="1">
      <c r="B18" s="434">
        <v>135200</v>
      </c>
      <c r="C18" s="547">
        <f>ROUND(4*B18*2/1000,1)</f>
        <v>1081.5999999999999</v>
      </c>
      <c r="D18" s="548"/>
      <c r="E18" s="376">
        <v>140.19999999999999</v>
      </c>
      <c r="F18" s="377"/>
      <c r="I18" s="435">
        <v>135200</v>
      </c>
      <c r="J18" s="378">
        <v>140.19999999999999</v>
      </c>
      <c r="K18" s="235"/>
      <c r="L18" s="235"/>
      <c r="M18" s="235"/>
      <c r="N18" s="235"/>
      <c r="O18" s="235"/>
      <c r="P18" s="202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0" t="str">
        <f>+'Ekamut-caxs'!C77</f>
        <v>Ա․Մուրադյան</v>
      </c>
      <c r="J20" s="550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9" t="s">
        <v>87</v>
      </c>
      <c r="J21" s="549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0" t="str">
        <f>+'Ekamut-caxs'!C79</f>
        <v>Ն․Մկրտչյան</v>
      </c>
      <c r="J22" s="550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9" t="s">
        <v>87</v>
      </c>
      <c r="J23" s="549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1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7" zoomScale="106" zoomScaleSheetLayoutView="106" workbookViewId="0">
      <selection activeCell="B77" sqref="B77:C77"/>
    </sheetView>
  </sheetViews>
  <sheetFormatPr defaultColWidth="9.140625" defaultRowHeight="16.5"/>
  <cols>
    <col min="1" max="1" width="4.140625" style="277" customWidth="1"/>
    <col min="2" max="2" width="15.5703125" style="277" customWidth="1"/>
    <col min="3" max="3" width="10.85546875" style="277" customWidth="1"/>
    <col min="4" max="5" width="13.42578125" style="277" customWidth="1"/>
    <col min="6" max="6" width="16.28515625" style="277" customWidth="1"/>
    <col min="7" max="7" width="11.42578125" style="277" customWidth="1"/>
    <col min="8" max="8" width="13.28515625" style="277" customWidth="1"/>
    <col min="9" max="10" width="14.85546875" style="277" customWidth="1"/>
    <col min="11" max="11" width="14.28515625" style="277" customWidth="1"/>
    <col min="12" max="12" width="15.7109375" style="277" customWidth="1"/>
    <col min="13" max="13" width="19.5703125" style="277" customWidth="1"/>
    <col min="14" max="16384" width="9.140625" style="277"/>
  </cols>
  <sheetData>
    <row r="1" spans="1:13" s="276" customFormat="1" ht="18.75" customHeight="1">
      <c r="A1" s="578" t="s">
        <v>62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276" customFormat="1" ht="21.75" customHeight="1">
      <c r="A2" s="577" t="str">
        <f>+'Ekamut-caxs'!A14:D14</f>
        <v xml:space="preserve">«Երևանի Բարսեղ Կանաչյանի անվան արվեստի դպրոց» ՀՈԱԿ-ի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276" customFormat="1" ht="21" customHeight="1">
      <c r="A3" s="577" t="s">
        <v>88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/>
    <row r="5" spans="1:13" s="278" customFormat="1" ht="24.75" customHeight="1">
      <c r="A5" s="569" t="s">
        <v>108</v>
      </c>
      <c r="B5" s="571" t="s">
        <v>89</v>
      </c>
      <c r="C5" s="573" t="s">
        <v>90</v>
      </c>
      <c r="D5" s="574"/>
      <c r="E5" s="574"/>
      <c r="F5" s="575"/>
      <c r="G5" s="576" t="s">
        <v>91</v>
      </c>
      <c r="H5" s="576"/>
      <c r="I5" s="576"/>
      <c r="J5" s="576"/>
      <c r="K5" s="576" t="s">
        <v>115</v>
      </c>
      <c r="L5" s="576"/>
      <c r="M5" s="576"/>
    </row>
    <row r="6" spans="1:13" s="284" customFormat="1" ht="51" customHeight="1">
      <c r="A6" s="570"/>
      <c r="B6" s="572"/>
      <c r="C6" s="279" t="s">
        <v>228</v>
      </c>
      <c r="D6" s="280" t="s">
        <v>229</v>
      </c>
      <c r="E6" s="280" t="s">
        <v>254</v>
      </c>
      <c r="F6" s="281" t="s">
        <v>263</v>
      </c>
      <c r="G6" s="280" t="s">
        <v>230</v>
      </c>
      <c r="H6" s="282" t="s">
        <v>229</v>
      </c>
      <c r="I6" s="280" t="s">
        <v>264</v>
      </c>
      <c r="J6" s="282" t="s">
        <v>263</v>
      </c>
      <c r="K6" s="280" t="s">
        <v>228</v>
      </c>
      <c r="L6" s="280" t="s">
        <v>254</v>
      </c>
      <c r="M6" s="283" t="s">
        <v>263</v>
      </c>
    </row>
    <row r="7" spans="1:13" ht="19.5" customHeight="1">
      <c r="A7" s="285">
        <v>1</v>
      </c>
      <c r="B7" s="286" t="s">
        <v>92</v>
      </c>
      <c r="C7" s="201">
        <v>1404</v>
      </c>
      <c r="D7" s="200">
        <f>+C7*143.7</f>
        <v>201754.8</v>
      </c>
      <c r="E7" s="349">
        <v>1761</v>
      </c>
      <c r="F7" s="350">
        <f>IF((E7&lt;10000), E7*143.7, E7*107.1)</f>
        <v>253055.69999999998</v>
      </c>
      <c r="G7" s="288">
        <v>1034</v>
      </c>
      <c r="H7" s="200">
        <f>+G7*53.48</f>
        <v>55298.32</v>
      </c>
      <c r="I7" s="349">
        <v>1120.25</v>
      </c>
      <c r="J7" s="351">
        <v>57216</v>
      </c>
      <c r="K7" s="289">
        <v>10</v>
      </c>
      <c r="L7" s="349">
        <v>17</v>
      </c>
      <c r="M7" s="290">
        <v>3453</v>
      </c>
    </row>
    <row r="8" spans="1:13" ht="19.5" customHeight="1">
      <c r="A8" s="285">
        <v>2</v>
      </c>
      <c r="B8" s="286" t="s">
        <v>202</v>
      </c>
      <c r="C8" s="201">
        <v>1156</v>
      </c>
      <c r="D8" s="200">
        <f t="shared" ref="D8:D18" si="0">+C8*143.7</f>
        <v>166117.19999999998</v>
      </c>
      <c r="E8" s="349">
        <v>1447</v>
      </c>
      <c r="F8" s="350">
        <f t="shared" ref="F8:F18" si="1">IF((E8&lt;10000), E8*143.7, E8*107.1)</f>
        <v>207933.9</v>
      </c>
      <c r="G8" s="288">
        <v>901</v>
      </c>
      <c r="H8" s="200">
        <f t="shared" ref="H8:H18" si="2">+G8*53.48</f>
        <v>48185.479999999996</v>
      </c>
      <c r="I8" s="349">
        <v>1103.74</v>
      </c>
      <c r="J8" s="351">
        <v>56297</v>
      </c>
      <c r="K8" s="289">
        <v>24</v>
      </c>
      <c r="L8" s="349">
        <v>13</v>
      </c>
      <c r="M8" s="290">
        <v>3500</v>
      </c>
    </row>
    <row r="9" spans="1:13" ht="19.5" customHeight="1">
      <c r="A9" s="285">
        <v>3</v>
      </c>
      <c r="B9" s="286" t="s">
        <v>93</v>
      </c>
      <c r="C9" s="201">
        <v>1021</v>
      </c>
      <c r="D9" s="200">
        <f t="shared" si="0"/>
        <v>146717.69999999998</v>
      </c>
      <c r="E9" s="349">
        <v>261</v>
      </c>
      <c r="F9" s="350">
        <f t="shared" si="1"/>
        <v>37505.699999999997</v>
      </c>
      <c r="G9" s="288">
        <v>740</v>
      </c>
      <c r="H9" s="200">
        <f t="shared" si="2"/>
        <v>39575.199999999997</v>
      </c>
      <c r="I9" s="349">
        <v>753.69</v>
      </c>
      <c r="J9" s="351">
        <v>38947</v>
      </c>
      <c r="K9" s="289">
        <v>19</v>
      </c>
      <c r="L9" s="349">
        <v>19</v>
      </c>
      <c r="M9" s="290">
        <f>+L9*200.42</f>
        <v>3807.9799999999996</v>
      </c>
    </row>
    <row r="10" spans="1:13" ht="19.5" customHeight="1">
      <c r="A10" s="285">
        <v>4</v>
      </c>
      <c r="B10" s="286" t="s">
        <v>94</v>
      </c>
      <c r="C10" s="291">
        <v>4</v>
      </c>
      <c r="D10" s="200">
        <f t="shared" si="0"/>
        <v>574.79999999999995</v>
      </c>
      <c r="E10" s="349">
        <v>13</v>
      </c>
      <c r="F10" s="350">
        <f t="shared" si="1"/>
        <v>1868.1</v>
      </c>
      <c r="G10" s="288">
        <v>356</v>
      </c>
      <c r="H10" s="200">
        <f t="shared" si="2"/>
        <v>19038.879999999997</v>
      </c>
      <c r="I10" s="349">
        <v>544</v>
      </c>
      <c r="J10" s="351">
        <v>28424</v>
      </c>
      <c r="K10" s="289">
        <v>21</v>
      </c>
      <c r="L10" s="349">
        <v>15</v>
      </c>
      <c r="M10" s="290">
        <f t="shared" ref="M10:M16" si="3">+L10*200.42</f>
        <v>3006.2999999999997</v>
      </c>
    </row>
    <row r="11" spans="1:13" ht="19.5" customHeight="1">
      <c r="A11" s="285">
        <v>5</v>
      </c>
      <c r="B11" s="286" t="s">
        <v>95</v>
      </c>
      <c r="C11" s="291"/>
      <c r="D11" s="200">
        <f t="shared" si="0"/>
        <v>0</v>
      </c>
      <c r="E11" s="349"/>
      <c r="F11" s="350">
        <f t="shared" si="1"/>
        <v>0</v>
      </c>
      <c r="G11" s="288">
        <v>377</v>
      </c>
      <c r="H11" s="200">
        <f t="shared" si="2"/>
        <v>20161.96</v>
      </c>
      <c r="I11" s="349">
        <v>441.83</v>
      </c>
      <c r="J11" s="351">
        <v>23291</v>
      </c>
      <c r="K11" s="289">
        <v>23</v>
      </c>
      <c r="L11" s="349">
        <v>22</v>
      </c>
      <c r="M11" s="290">
        <f t="shared" si="3"/>
        <v>4409.24</v>
      </c>
    </row>
    <row r="12" spans="1:13" ht="19.5" customHeight="1">
      <c r="A12" s="285">
        <v>6</v>
      </c>
      <c r="B12" s="286" t="s">
        <v>96</v>
      </c>
      <c r="C12" s="291"/>
      <c r="D12" s="200">
        <f t="shared" si="0"/>
        <v>0</v>
      </c>
      <c r="E12" s="349"/>
      <c r="F12" s="350">
        <f t="shared" si="1"/>
        <v>0</v>
      </c>
      <c r="G12" s="288">
        <v>795</v>
      </c>
      <c r="H12" s="200">
        <f t="shared" si="2"/>
        <v>42516.6</v>
      </c>
      <c r="I12" s="349">
        <v>978.92</v>
      </c>
      <c r="J12" s="351">
        <v>51450</v>
      </c>
      <c r="K12" s="289">
        <v>28</v>
      </c>
      <c r="L12" s="349">
        <v>23</v>
      </c>
      <c r="M12" s="290">
        <f t="shared" si="3"/>
        <v>4609.66</v>
      </c>
    </row>
    <row r="13" spans="1:13" ht="19.5" customHeight="1">
      <c r="A13" s="285">
        <v>7</v>
      </c>
      <c r="B13" s="286" t="s">
        <v>97</v>
      </c>
      <c r="C13" s="291"/>
      <c r="D13" s="200">
        <f t="shared" si="0"/>
        <v>0</v>
      </c>
      <c r="E13" s="349"/>
      <c r="F13" s="350">
        <f t="shared" si="1"/>
        <v>0</v>
      </c>
      <c r="G13" s="288">
        <v>598</v>
      </c>
      <c r="H13" s="200">
        <f t="shared" si="2"/>
        <v>31981.039999999997</v>
      </c>
      <c r="I13" s="277">
        <v>750</v>
      </c>
      <c r="J13" s="351">
        <v>51450</v>
      </c>
      <c r="K13" s="289">
        <v>29</v>
      </c>
      <c r="L13" s="349">
        <v>17</v>
      </c>
      <c r="M13" s="290">
        <f t="shared" si="3"/>
        <v>3407.14</v>
      </c>
    </row>
    <row r="14" spans="1:13" ht="19.5" customHeight="1">
      <c r="A14" s="285">
        <v>8</v>
      </c>
      <c r="B14" s="292" t="s">
        <v>98</v>
      </c>
      <c r="C14" s="291"/>
      <c r="D14" s="200">
        <f t="shared" si="0"/>
        <v>0</v>
      </c>
      <c r="E14" s="349"/>
      <c r="F14" s="350">
        <f t="shared" si="1"/>
        <v>0</v>
      </c>
      <c r="G14" s="288">
        <v>617</v>
      </c>
      <c r="H14" s="200">
        <f t="shared" si="2"/>
        <v>32997.159999999996</v>
      </c>
      <c r="I14" s="349">
        <v>762.77</v>
      </c>
      <c r="J14" s="351">
        <v>39338</v>
      </c>
      <c r="K14" s="289">
        <v>18</v>
      </c>
      <c r="L14" s="349">
        <v>9</v>
      </c>
      <c r="M14" s="290">
        <f t="shared" si="3"/>
        <v>1803.78</v>
      </c>
    </row>
    <row r="15" spans="1:13" ht="19.5" customHeight="1">
      <c r="A15" s="285">
        <v>9</v>
      </c>
      <c r="B15" s="292" t="s">
        <v>99</v>
      </c>
      <c r="C15" s="291"/>
      <c r="D15" s="200">
        <f t="shared" si="0"/>
        <v>0</v>
      </c>
      <c r="E15" s="349"/>
      <c r="F15" s="350">
        <f t="shared" si="1"/>
        <v>0</v>
      </c>
      <c r="G15" s="288">
        <v>860</v>
      </c>
      <c r="H15" s="200">
        <f t="shared" si="2"/>
        <v>45992.799999999996</v>
      </c>
      <c r="I15" s="349">
        <v>970</v>
      </c>
      <c r="J15" s="351">
        <v>56297</v>
      </c>
      <c r="K15" s="289">
        <v>11</v>
      </c>
      <c r="L15" s="349">
        <v>13</v>
      </c>
      <c r="M15" s="290">
        <f t="shared" si="3"/>
        <v>2605.46</v>
      </c>
    </row>
    <row r="16" spans="1:13" ht="19.5" customHeight="1">
      <c r="A16" s="285">
        <v>10</v>
      </c>
      <c r="B16" s="292" t="s">
        <v>100</v>
      </c>
      <c r="C16" s="291"/>
      <c r="D16" s="200">
        <f t="shared" si="0"/>
        <v>0</v>
      </c>
      <c r="E16" s="349"/>
      <c r="F16" s="350">
        <f t="shared" si="1"/>
        <v>0</v>
      </c>
      <c r="G16" s="293">
        <v>775</v>
      </c>
      <c r="H16" s="200">
        <f t="shared" si="2"/>
        <v>41447</v>
      </c>
      <c r="I16" s="349">
        <v>970</v>
      </c>
      <c r="J16" s="351">
        <v>56297</v>
      </c>
      <c r="K16" s="289">
        <v>8</v>
      </c>
      <c r="L16" s="349">
        <v>12</v>
      </c>
      <c r="M16" s="290">
        <f t="shared" si="3"/>
        <v>2405.04</v>
      </c>
    </row>
    <row r="17" spans="1:13" ht="19.5" customHeight="1">
      <c r="A17" s="285">
        <v>11</v>
      </c>
      <c r="B17" s="292" t="s">
        <v>101</v>
      </c>
      <c r="C17" s="354">
        <v>1079</v>
      </c>
      <c r="D17" s="200">
        <f t="shared" si="0"/>
        <v>155052.29999999999</v>
      </c>
      <c r="E17" s="287">
        <f>+C7</f>
        <v>1404</v>
      </c>
      <c r="F17" s="350">
        <f t="shared" si="1"/>
        <v>201754.8</v>
      </c>
      <c r="G17" s="353">
        <v>838.4</v>
      </c>
      <c r="H17" s="200">
        <f t="shared" si="2"/>
        <v>44837.631999999998</v>
      </c>
      <c r="I17" s="287">
        <f>+G17</f>
        <v>838.4</v>
      </c>
      <c r="J17" s="351">
        <f t="shared" ref="J17:J18" si="4">+I17*53.48</f>
        <v>44837.631999999998</v>
      </c>
      <c r="K17" s="352">
        <v>46</v>
      </c>
      <c r="L17" s="287">
        <f>+K17</f>
        <v>46</v>
      </c>
      <c r="M17" s="290">
        <f>+L17*200.4</f>
        <v>9218.4</v>
      </c>
    </row>
    <row r="18" spans="1:13" ht="19.5" customHeight="1">
      <c r="A18" s="285">
        <v>12</v>
      </c>
      <c r="B18" s="292" t="s">
        <v>102</v>
      </c>
      <c r="C18" s="354">
        <v>1578</v>
      </c>
      <c r="D18" s="200">
        <f t="shared" si="0"/>
        <v>226758.59999999998</v>
      </c>
      <c r="E18" s="287">
        <f>+C18</f>
        <v>1578</v>
      </c>
      <c r="F18" s="350">
        <f t="shared" si="1"/>
        <v>226758.59999999998</v>
      </c>
      <c r="G18" s="353">
        <v>952.61</v>
      </c>
      <c r="H18" s="200">
        <f t="shared" si="2"/>
        <v>50945.582799999996</v>
      </c>
      <c r="I18" s="287">
        <f>+G18</f>
        <v>952.61</v>
      </c>
      <c r="J18" s="351">
        <f t="shared" si="4"/>
        <v>50945.582799999996</v>
      </c>
      <c r="K18" s="352">
        <v>15</v>
      </c>
      <c r="L18" s="287">
        <f>+K18</f>
        <v>15</v>
      </c>
      <c r="M18" s="290">
        <f>+L18*200.4</f>
        <v>3006</v>
      </c>
    </row>
    <row r="19" spans="1:13" ht="32.25" customHeight="1" thickBot="1">
      <c r="A19" s="294"/>
      <c r="B19" s="295" t="s">
        <v>85</v>
      </c>
      <c r="C19" s="296">
        <f t="shared" ref="C19:K19" si="5">SUM(C7:C18)</f>
        <v>6242</v>
      </c>
      <c r="D19" s="297">
        <f t="shared" si="5"/>
        <v>896975.39999999991</v>
      </c>
      <c r="E19" s="298">
        <f t="shared" si="5"/>
        <v>6464</v>
      </c>
      <c r="F19" s="299">
        <f>SUM(F7:F18)</f>
        <v>928876.79999999993</v>
      </c>
      <c r="G19" s="300">
        <f>SUM(G7:G18)</f>
        <v>8844.01</v>
      </c>
      <c r="H19" s="297">
        <f>SUM(H7:H18)</f>
        <v>472977.65479999996</v>
      </c>
      <c r="I19" s="298">
        <f>SUM(I7:I18)</f>
        <v>10186.209999999999</v>
      </c>
      <c r="J19" s="301">
        <f>SUM(J7:J18)</f>
        <v>554790.21479999996</v>
      </c>
      <c r="K19" s="296">
        <f t="shared" si="5"/>
        <v>252</v>
      </c>
      <c r="L19" s="298">
        <f>SUM(L7:L18)</f>
        <v>221</v>
      </c>
      <c r="M19" s="301">
        <f>SUM(M7:M18)</f>
        <v>45231.999999999993</v>
      </c>
    </row>
    <row r="20" spans="1:13" ht="21.75" customHeight="1">
      <c r="B20" s="302"/>
      <c r="C20" s="303"/>
      <c r="D20" s="304"/>
      <c r="E20" s="303"/>
      <c r="F20" s="304">
        <f>ROUND(F19/1000,1)</f>
        <v>928.9</v>
      </c>
      <c r="G20" s="303"/>
      <c r="H20" s="304"/>
      <c r="I20" s="303"/>
      <c r="J20" s="304">
        <f>ROUND(J19/1000,1)</f>
        <v>554.79999999999995</v>
      </c>
      <c r="K20" s="303"/>
      <c r="L20" s="303"/>
      <c r="M20" s="304">
        <f t="shared" ref="M20" si="6">ROUND(M19/1000,1)</f>
        <v>45.2</v>
      </c>
    </row>
    <row r="21" spans="1:13" ht="33.75" customHeight="1" thickBot="1">
      <c r="B21" s="580" t="s">
        <v>203</v>
      </c>
      <c r="C21" s="580"/>
      <c r="D21" s="580"/>
      <c r="E21" s="305"/>
      <c r="F21" s="306"/>
      <c r="H21" s="305"/>
    </row>
    <row r="22" spans="1:13" s="276" customFormat="1" ht="34.5" customHeight="1">
      <c r="A22" s="307"/>
      <c r="B22" s="308" t="s">
        <v>119</v>
      </c>
      <c r="C22" s="309" t="s">
        <v>120</v>
      </c>
      <c r="D22" s="309" t="s">
        <v>187</v>
      </c>
      <c r="E22" s="309" t="s">
        <v>187</v>
      </c>
      <c r="F22" s="310" t="s">
        <v>187</v>
      </c>
      <c r="G22" s="309" t="s">
        <v>120</v>
      </c>
      <c r="H22" s="309" t="s">
        <v>187</v>
      </c>
      <c r="I22" s="309" t="s">
        <v>187</v>
      </c>
      <c r="J22" s="311" t="s">
        <v>187</v>
      </c>
      <c r="K22" s="309" t="s">
        <v>120</v>
      </c>
      <c r="L22" s="309" t="s">
        <v>187</v>
      </c>
      <c r="M22" s="311" t="s">
        <v>187</v>
      </c>
    </row>
    <row r="23" spans="1:13" ht="23.25" customHeight="1">
      <c r="A23" s="312">
        <v>1</v>
      </c>
      <c r="B23" s="356"/>
      <c r="C23" s="355"/>
      <c r="D23" s="290" t="s">
        <v>187</v>
      </c>
      <c r="E23" s="290" t="s">
        <v>187</v>
      </c>
      <c r="F23" s="350"/>
      <c r="G23" s="360"/>
      <c r="H23" s="290" t="s">
        <v>187</v>
      </c>
      <c r="I23" s="290" t="s">
        <v>187</v>
      </c>
      <c r="J23" s="362"/>
      <c r="K23" s="360"/>
      <c r="L23" s="290" t="s">
        <v>187</v>
      </c>
      <c r="M23" s="458"/>
    </row>
    <row r="24" spans="1:13" ht="23.25" customHeight="1">
      <c r="A24" s="312">
        <v>2</v>
      </c>
      <c r="B24" s="356"/>
      <c r="C24" s="355"/>
      <c r="D24" s="290" t="s">
        <v>187</v>
      </c>
      <c r="E24" s="290" t="s">
        <v>187</v>
      </c>
      <c r="F24" s="350"/>
      <c r="G24" s="360"/>
      <c r="H24" s="290" t="s">
        <v>187</v>
      </c>
      <c r="I24" s="290" t="s">
        <v>187</v>
      </c>
      <c r="J24" s="362"/>
      <c r="K24" s="360"/>
      <c r="L24" s="290" t="s">
        <v>187</v>
      </c>
      <c r="M24" s="458"/>
    </row>
    <row r="25" spans="1:13" s="284" customFormat="1" ht="23.25" customHeight="1">
      <c r="A25" s="285">
        <v>3</v>
      </c>
      <c r="B25" s="357"/>
      <c r="C25" s="358"/>
      <c r="D25" s="313" t="s">
        <v>187</v>
      </c>
      <c r="E25" s="313" t="s">
        <v>187</v>
      </c>
      <c r="F25" s="359"/>
      <c r="G25" s="361"/>
      <c r="H25" s="313" t="s">
        <v>187</v>
      </c>
      <c r="I25" s="313" t="s">
        <v>187</v>
      </c>
      <c r="J25" s="359"/>
      <c r="K25" s="361"/>
      <c r="L25" s="313" t="s">
        <v>187</v>
      </c>
      <c r="M25" s="459"/>
    </row>
    <row r="26" spans="1:13" s="276" customFormat="1" ht="24" customHeight="1">
      <c r="A26" s="314"/>
      <c r="B26" s="315" t="s">
        <v>64</v>
      </c>
      <c r="C26" s="316" t="s">
        <v>187</v>
      </c>
      <c r="D26" s="316" t="s">
        <v>187</v>
      </c>
      <c r="E26" s="316" t="s">
        <v>187</v>
      </c>
      <c r="F26" s="317">
        <f>SUM(F23:F25)</f>
        <v>0</v>
      </c>
      <c r="G26" s="318" t="s">
        <v>187</v>
      </c>
      <c r="H26" s="316" t="s">
        <v>187</v>
      </c>
      <c r="I26" s="316" t="s">
        <v>187</v>
      </c>
      <c r="J26" s="317">
        <f>SUM(J23:J25)</f>
        <v>0</v>
      </c>
      <c r="K26" s="318" t="s">
        <v>187</v>
      </c>
      <c r="L26" s="316" t="s">
        <v>187</v>
      </c>
      <c r="M26" s="460">
        <f t="shared" ref="M26" si="7">SUM(M23:M25)</f>
        <v>0</v>
      </c>
    </row>
    <row r="27" spans="1:13" s="276" customFormat="1" ht="27" customHeight="1" thickBot="1">
      <c r="A27" s="319"/>
      <c r="B27" s="320" t="s">
        <v>204</v>
      </c>
      <c r="C27" s="297"/>
      <c r="D27" s="297" t="s">
        <v>187</v>
      </c>
      <c r="E27" s="297" t="s">
        <v>187</v>
      </c>
      <c r="F27" s="299">
        <f>+F20-F26</f>
        <v>928.9</v>
      </c>
      <c r="G27" s="321" t="s">
        <v>187</v>
      </c>
      <c r="H27" s="297" t="s">
        <v>187</v>
      </c>
      <c r="I27" s="297" t="s">
        <v>187</v>
      </c>
      <c r="J27" s="299">
        <f>J20-J26</f>
        <v>554.79999999999995</v>
      </c>
      <c r="K27" s="321" t="s">
        <v>187</v>
      </c>
      <c r="L27" s="297" t="s">
        <v>187</v>
      </c>
      <c r="M27" s="299">
        <f>+M20-M26</f>
        <v>45.2</v>
      </c>
    </row>
    <row r="28" spans="1:13" s="276" customFormat="1" ht="25.5" customHeight="1" thickBot="1">
      <c r="B28" s="322"/>
      <c r="F28" s="304"/>
      <c r="J28" s="347" t="s">
        <v>121</v>
      </c>
      <c r="K28" s="348"/>
      <c r="L28" s="348"/>
      <c r="M28" s="461">
        <f>+F27+J27+M27</f>
        <v>1528.8999999999999</v>
      </c>
    </row>
    <row r="29" spans="1:13" s="276" customFormat="1" ht="20.25" customHeight="1">
      <c r="B29" s="322"/>
      <c r="F29" s="304"/>
    </row>
    <row r="30" spans="1:13" s="302" customFormat="1" ht="25.5" customHeight="1">
      <c r="B30" s="323"/>
      <c r="C30" s="577" t="s">
        <v>2</v>
      </c>
      <c r="D30" s="577"/>
      <c r="E30" s="323"/>
      <c r="F30" s="323"/>
      <c r="G30" s="581"/>
      <c r="H30" s="581"/>
      <c r="I30" s="324"/>
      <c r="J30" s="582" t="str">
        <f>+'Ekamut-caxs'!C77</f>
        <v>Ա․Մուրադյան</v>
      </c>
      <c r="K30" s="582"/>
    </row>
    <row r="31" spans="1:13" s="276" customFormat="1">
      <c r="C31" s="325"/>
      <c r="D31" s="325"/>
      <c r="E31" s="326"/>
      <c r="F31" s="326"/>
      <c r="G31" s="583" t="s">
        <v>86</v>
      </c>
      <c r="H31" s="583"/>
      <c r="I31" s="327"/>
      <c r="J31" s="583" t="s">
        <v>103</v>
      </c>
      <c r="K31" s="583"/>
    </row>
    <row r="32" spans="1:13" s="302" customFormat="1" ht="23.25" customHeight="1">
      <c r="B32" s="323"/>
      <c r="C32" s="328" t="s">
        <v>6</v>
      </c>
      <c r="D32" s="328"/>
      <c r="E32" s="323"/>
      <c r="F32" s="323"/>
      <c r="G32" s="582"/>
      <c r="H32" s="582"/>
      <c r="I32" s="329"/>
      <c r="J32" s="582" t="str">
        <f>+'Ekamut-caxs'!C79</f>
        <v>Ն․Մկրտչյան</v>
      </c>
      <c r="K32" s="582"/>
    </row>
    <row r="33" spans="3:12" s="276" customFormat="1">
      <c r="C33" s="305"/>
      <c r="D33" s="305"/>
      <c r="G33" s="583" t="s">
        <v>86</v>
      </c>
      <c r="H33" s="583"/>
      <c r="I33" s="327"/>
      <c r="J33" s="583" t="s">
        <v>103</v>
      </c>
      <c r="K33" s="583"/>
    </row>
    <row r="34" spans="3:12">
      <c r="F34" s="330" t="s">
        <v>1</v>
      </c>
    </row>
    <row r="35" spans="3:12" ht="16.5" customHeight="1">
      <c r="C35" s="331" t="s">
        <v>104</v>
      </c>
      <c r="D35" s="331"/>
      <c r="E35" s="331" t="s">
        <v>105</v>
      </c>
      <c r="F35" s="331" t="s">
        <v>223</v>
      </c>
      <c r="I35" s="332" t="s">
        <v>106</v>
      </c>
      <c r="J35" s="333" t="s">
        <v>194</v>
      </c>
      <c r="K35" s="333"/>
      <c r="L35" s="333" t="s">
        <v>268</v>
      </c>
    </row>
    <row r="36" spans="3:12" ht="16.5" customHeight="1">
      <c r="C36" s="331" t="s">
        <v>107</v>
      </c>
      <c r="D36" s="331"/>
      <c r="E36" s="331" t="s">
        <v>105</v>
      </c>
      <c r="F36" s="331" t="s">
        <v>197</v>
      </c>
      <c r="I36" s="579" t="s">
        <v>198</v>
      </c>
      <c r="J36" s="579"/>
      <c r="K36" s="333"/>
      <c r="L36" s="579" t="s">
        <v>199</v>
      </c>
    </row>
    <row r="37" spans="3:12">
      <c r="C37" s="331"/>
      <c r="D37" s="331"/>
      <c r="E37" s="579" t="s">
        <v>200</v>
      </c>
      <c r="F37" s="579"/>
      <c r="I37" s="579"/>
      <c r="J37" s="579"/>
      <c r="K37" s="333"/>
      <c r="L37" s="579"/>
    </row>
    <row r="38" spans="3:12">
      <c r="C38" s="331"/>
      <c r="D38" s="331"/>
      <c r="E38" s="579"/>
      <c r="F38" s="579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B77" sqref="B77:C77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9.42578125" style="1" bestFit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40" t="s">
        <v>62</v>
      </c>
      <c r="B1" s="540"/>
      <c r="C1" s="540"/>
      <c r="D1" s="540"/>
      <c r="E1" s="540"/>
    </row>
    <row r="2" spans="1:7" ht="23.25" customHeight="1">
      <c r="A2" s="543" t="str">
        <f>+'Ekamut-caxs'!A14:D14</f>
        <v xml:space="preserve">«Երևանի Բարսեղ Կանաչյանի անվան արվեստի դպրոց» ՀՈԱԿ-ի  </v>
      </c>
      <c r="B2" s="543"/>
      <c r="C2" s="543"/>
      <c r="D2" s="543"/>
      <c r="E2" s="543"/>
    </row>
    <row r="3" spans="1:7" ht="28.5" customHeight="1">
      <c r="A3" s="543" t="s">
        <v>253</v>
      </c>
      <c r="B3" s="543"/>
      <c r="C3" s="543"/>
      <c r="D3" s="543"/>
      <c r="E3" s="543"/>
    </row>
    <row r="5" spans="1:7">
      <c r="E5" s="152" t="s">
        <v>118</v>
      </c>
    </row>
    <row r="6" spans="1:7" ht="124.5" customHeight="1">
      <c r="A6" s="236" t="s">
        <v>3</v>
      </c>
      <c r="B6" s="236" t="s">
        <v>89</v>
      </c>
      <c r="C6" s="236" t="s">
        <v>237</v>
      </c>
      <c r="D6" s="236" t="s">
        <v>236</v>
      </c>
      <c r="E6" s="236" t="s">
        <v>235</v>
      </c>
    </row>
    <row r="7" spans="1:7" s="373" customForma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7" ht="24.75" customHeight="1">
      <c r="A8" s="198">
        <v>1</v>
      </c>
      <c r="B8" s="24" t="s">
        <v>269</v>
      </c>
      <c r="C8" s="478">
        <v>85250.3</v>
      </c>
      <c r="D8" s="478">
        <v>1888</v>
      </c>
      <c r="E8" s="478">
        <v>7198.6</v>
      </c>
    </row>
    <row r="9" spans="1:7" ht="24.75" customHeight="1">
      <c r="A9" s="198">
        <v>2</v>
      </c>
      <c r="B9" s="24" t="s">
        <v>270</v>
      </c>
      <c r="C9" s="478">
        <v>12593</v>
      </c>
      <c r="D9" s="478">
        <v>236</v>
      </c>
      <c r="E9" s="478">
        <v>1000</v>
      </c>
    </row>
    <row r="10" spans="1:7" ht="24.75" customHeight="1">
      <c r="A10" s="198">
        <v>3</v>
      </c>
      <c r="B10" s="24" t="s">
        <v>244</v>
      </c>
      <c r="C10" s="478">
        <v>12327.8</v>
      </c>
      <c r="D10" s="478">
        <v>236</v>
      </c>
      <c r="E10" s="478">
        <v>650</v>
      </c>
      <c r="G10" s="371"/>
    </row>
    <row r="11" spans="1:7" ht="25.5" customHeight="1">
      <c r="A11" s="198">
        <v>4</v>
      </c>
      <c r="B11" s="479" t="s">
        <v>179</v>
      </c>
      <c r="C11" s="478">
        <f>12327.8+405.6</f>
        <v>12733.4</v>
      </c>
      <c r="D11" s="478">
        <v>236</v>
      </c>
      <c r="E11" s="478">
        <v>600</v>
      </c>
      <c r="F11" s="371"/>
      <c r="G11" s="371"/>
    </row>
    <row r="12" spans="1:7" ht="25.5" customHeight="1">
      <c r="A12" s="198">
        <v>5</v>
      </c>
      <c r="B12" s="479" t="s">
        <v>175</v>
      </c>
      <c r="C12" s="478">
        <v>12327.8</v>
      </c>
      <c r="D12" s="478">
        <v>236.5</v>
      </c>
      <c r="E12" s="478">
        <v>600</v>
      </c>
      <c r="F12" s="371"/>
    </row>
    <row r="13" spans="1:7" s="139" customFormat="1" ht="31.5" customHeight="1">
      <c r="A13" s="181"/>
      <c r="B13" s="237" t="s">
        <v>176</v>
      </c>
      <c r="C13" s="238">
        <f>ROUND(SUM(C8:C12),1)</f>
        <v>135232.29999999999</v>
      </c>
      <c r="D13" s="238">
        <f>ROUND(SUM(D8:D12),1)</f>
        <v>2832.5</v>
      </c>
      <c r="E13" s="238">
        <f>ROUND(SUM(E8:E12),1)</f>
        <v>10048.6</v>
      </c>
    </row>
    <row r="15" spans="1:7" ht="19.5" customHeight="1">
      <c r="B15" s="1" t="s">
        <v>186</v>
      </c>
    </row>
    <row r="16" spans="1:7" ht="21.75" customHeight="1">
      <c r="B16" s="584"/>
      <c r="C16" s="584"/>
      <c r="D16" s="584"/>
      <c r="E16" s="584"/>
    </row>
    <row r="19" spans="2:5" ht="25.5" customHeight="1">
      <c r="B19" s="239" t="s">
        <v>177</v>
      </c>
      <c r="E19" s="240" t="str">
        <f>+'Ekamut-caxs'!C77</f>
        <v>Ա․Մուրադյան</v>
      </c>
    </row>
    <row r="20" spans="2:5" ht="18.75" customHeight="1">
      <c r="B20" s="120" t="s">
        <v>4</v>
      </c>
      <c r="E20" s="268" t="str">
        <f>+'Ekamut-caxs'!C78</f>
        <v>/անուն, ազգանուն/</v>
      </c>
    </row>
    <row r="21" spans="2:5" ht="23.25" customHeight="1">
      <c r="B21" s="139" t="s">
        <v>6</v>
      </c>
      <c r="E21" s="240" t="str">
        <f>+'Ekamut-caxs'!C79</f>
        <v>Ն․Մկրտչյան</v>
      </c>
    </row>
    <row r="22" spans="2:5" ht="14.25">
      <c r="C22" s="139" t="s">
        <v>1</v>
      </c>
      <c r="D22" s="139"/>
      <c r="E22" s="268" t="str">
        <f>+'Ekamut-caxs'!C80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0"/>
  <sheetViews>
    <sheetView view="pageBreakPreview" zoomScale="91" zoomScaleSheetLayoutView="91" workbookViewId="0">
      <selection activeCell="B77" sqref="B77:C77"/>
    </sheetView>
  </sheetViews>
  <sheetFormatPr defaultColWidth="9.140625" defaultRowHeight="13.5"/>
  <cols>
    <col min="1" max="1" width="4.42578125" style="342" customWidth="1"/>
    <col min="2" max="2" width="35.28515625" style="341" customWidth="1"/>
    <col min="3" max="3" width="17" style="341" customWidth="1"/>
    <col min="4" max="7" width="16.7109375" style="341" customWidth="1"/>
    <col min="8" max="8" width="18.42578125" style="342" customWidth="1"/>
    <col min="9" max="9" width="11.28515625" style="341" bestFit="1" customWidth="1"/>
    <col min="10" max="16384" width="9.140625" style="341"/>
  </cols>
  <sheetData>
    <row r="1" spans="1:8" s="432" customFormat="1" ht="37.5" customHeight="1">
      <c r="A1" s="431" t="s">
        <v>62</v>
      </c>
      <c r="B1" s="431"/>
      <c r="C1" s="431"/>
      <c r="D1" s="431"/>
      <c r="E1" s="431"/>
      <c r="F1" s="431"/>
      <c r="G1" s="431"/>
      <c r="H1" s="467"/>
    </row>
    <row r="2" spans="1:8" s="432" customFormat="1" ht="27.75" customHeight="1">
      <c r="A2" s="431" t="str">
        <f>+'Ekamut-caxs'!A14:D14</f>
        <v xml:space="preserve">«Երևանի Բարսեղ Կանաչյանի անվան արվեստի դպրոց» ՀՈԱԿ-ի  </v>
      </c>
      <c r="B2" s="431"/>
      <c r="C2" s="431"/>
      <c r="D2" s="431"/>
      <c r="E2" s="431"/>
      <c r="F2" s="431"/>
      <c r="G2" s="431"/>
      <c r="H2" s="467"/>
    </row>
    <row r="3" spans="1:8" ht="37.5" customHeight="1">
      <c r="A3" s="430" t="s">
        <v>252</v>
      </c>
      <c r="B3" s="430"/>
      <c r="C3" s="430"/>
      <c r="D3" s="430"/>
      <c r="E3" s="430"/>
      <c r="F3" s="430"/>
      <c r="G3" s="430"/>
    </row>
    <row r="5" spans="1:8">
      <c r="H5" s="468" t="s">
        <v>0</v>
      </c>
    </row>
    <row r="6" spans="1:8" ht="48.75" customHeight="1">
      <c r="A6" s="585" t="s">
        <v>3</v>
      </c>
      <c r="B6" s="585" t="s">
        <v>211</v>
      </c>
      <c r="C6" s="585" t="s">
        <v>215</v>
      </c>
      <c r="D6" s="585" t="s">
        <v>251</v>
      </c>
      <c r="E6" s="585"/>
      <c r="F6" s="585"/>
      <c r="G6" s="585"/>
      <c r="H6" s="586" t="s">
        <v>245</v>
      </c>
    </row>
    <row r="7" spans="1:8" ht="48" customHeight="1">
      <c r="A7" s="585"/>
      <c r="B7" s="585"/>
      <c r="C7" s="585"/>
      <c r="D7" s="429" t="s">
        <v>85</v>
      </c>
      <c r="E7" s="429" t="s">
        <v>212</v>
      </c>
      <c r="F7" s="429" t="s">
        <v>213</v>
      </c>
      <c r="G7" s="429" t="s">
        <v>214</v>
      </c>
      <c r="H7" s="587"/>
    </row>
    <row r="8" spans="1:8" s="343" customFormat="1" ht="39.75" customHeight="1">
      <c r="A8" s="346">
        <v>1</v>
      </c>
      <c r="B8" s="475" t="s">
        <v>216</v>
      </c>
      <c r="C8" s="346">
        <v>35.5</v>
      </c>
      <c r="D8" s="346">
        <f>+E8+F8+G8</f>
        <v>172</v>
      </c>
      <c r="E8" s="476">
        <v>136</v>
      </c>
      <c r="F8" s="476">
        <v>13</v>
      </c>
      <c r="G8" s="476">
        <v>23</v>
      </c>
      <c r="H8" s="346">
        <f>+E8*C8</f>
        <v>4828</v>
      </c>
    </row>
    <row r="9" spans="1:8" s="343" customFormat="1" ht="39.75" customHeight="1">
      <c r="A9" s="346" t="s">
        <v>246</v>
      </c>
      <c r="B9" s="475" t="s">
        <v>217</v>
      </c>
      <c r="C9" s="346">
        <v>17.75</v>
      </c>
      <c r="D9" s="346">
        <f t="shared" ref="D9:D19" si="0">+E9+F9+G9</f>
        <v>30</v>
      </c>
      <c r="E9" s="476">
        <v>30</v>
      </c>
      <c r="F9" s="476"/>
      <c r="G9" s="476"/>
      <c r="H9" s="346">
        <f>+E9*C9</f>
        <v>532.5</v>
      </c>
    </row>
    <row r="10" spans="1:8" s="343" customFormat="1" ht="39.75" customHeight="1">
      <c r="A10" s="346"/>
      <c r="B10" s="475" t="s">
        <v>248</v>
      </c>
      <c r="C10" s="346">
        <v>30.5</v>
      </c>
      <c r="D10" s="346">
        <f t="shared" si="0"/>
        <v>38</v>
      </c>
      <c r="E10" s="476">
        <v>27</v>
      </c>
      <c r="F10" s="476"/>
      <c r="G10" s="476">
        <v>11</v>
      </c>
      <c r="H10" s="346">
        <f>+E10*C10</f>
        <v>823.5</v>
      </c>
    </row>
    <row r="11" spans="1:8" s="343" customFormat="1" ht="39.75" customHeight="1">
      <c r="A11" s="346"/>
      <c r="B11" s="475" t="s">
        <v>249</v>
      </c>
      <c r="C11" s="346">
        <v>15.25</v>
      </c>
      <c r="D11" s="346">
        <f t="shared" si="0"/>
        <v>3</v>
      </c>
      <c r="E11" s="476">
        <v>3</v>
      </c>
      <c r="F11" s="476"/>
      <c r="G11" s="476"/>
      <c r="H11" s="346">
        <f t="shared" ref="H11:H13" si="1">+E11*C11</f>
        <v>45.75</v>
      </c>
    </row>
    <row r="12" spans="1:8" s="343" customFormat="1" ht="39.75" customHeight="1">
      <c r="A12" s="346"/>
      <c r="B12" s="475" t="s">
        <v>250</v>
      </c>
      <c r="C12" s="477">
        <v>27</v>
      </c>
      <c r="D12" s="346">
        <f t="shared" si="0"/>
        <v>14</v>
      </c>
      <c r="E12" s="476">
        <v>12</v>
      </c>
      <c r="F12" s="476"/>
      <c r="G12" s="476">
        <v>2</v>
      </c>
      <c r="H12" s="346">
        <f t="shared" si="1"/>
        <v>324</v>
      </c>
    </row>
    <row r="13" spans="1:8" s="343" customFormat="1" ht="39.75" customHeight="1">
      <c r="A13" s="346"/>
      <c r="B13" s="475" t="s">
        <v>249</v>
      </c>
      <c r="C13" s="346">
        <v>13.5</v>
      </c>
      <c r="D13" s="346">
        <f t="shared" si="0"/>
        <v>0</v>
      </c>
      <c r="E13" s="476">
        <v>0</v>
      </c>
      <c r="F13" s="476"/>
      <c r="G13" s="476"/>
      <c r="H13" s="346">
        <f t="shared" si="1"/>
        <v>0</v>
      </c>
    </row>
    <row r="14" spans="1:8" s="343" customFormat="1" ht="42" customHeight="1">
      <c r="A14" s="346">
        <v>2</v>
      </c>
      <c r="B14" s="475" t="s">
        <v>218</v>
      </c>
      <c r="C14" s="346">
        <v>34.5</v>
      </c>
      <c r="D14" s="346">
        <f t="shared" si="0"/>
        <v>62</v>
      </c>
      <c r="E14" s="476">
        <v>51</v>
      </c>
      <c r="F14" s="476"/>
      <c r="G14" s="476">
        <v>11</v>
      </c>
      <c r="H14" s="346">
        <f>+E14*C14</f>
        <v>1759.5</v>
      </c>
    </row>
    <row r="15" spans="1:8" s="343" customFormat="1" ht="42" customHeight="1">
      <c r="A15" s="346" t="s">
        <v>246</v>
      </c>
      <c r="B15" s="475" t="s">
        <v>217</v>
      </c>
      <c r="C15" s="346">
        <v>17.25</v>
      </c>
      <c r="D15" s="346">
        <f t="shared" si="0"/>
        <v>8</v>
      </c>
      <c r="E15" s="476">
        <v>8</v>
      </c>
      <c r="F15" s="476"/>
      <c r="G15" s="476"/>
      <c r="H15" s="346">
        <f>+E15*C15</f>
        <v>138</v>
      </c>
    </row>
    <row r="16" spans="1:8" s="343" customFormat="1" ht="37.5" customHeight="1">
      <c r="A16" s="346">
        <v>3</v>
      </c>
      <c r="B16" s="475" t="s">
        <v>219</v>
      </c>
      <c r="C16" s="346">
        <v>25.5</v>
      </c>
      <c r="D16" s="346">
        <f t="shared" si="0"/>
        <v>23</v>
      </c>
      <c r="E16" s="476">
        <v>20</v>
      </c>
      <c r="F16" s="476"/>
      <c r="G16" s="476">
        <v>3</v>
      </c>
      <c r="H16" s="346">
        <f t="shared" ref="H16:H18" si="2">+E16*C16</f>
        <v>510</v>
      </c>
    </row>
    <row r="17" spans="1:11" s="343" customFormat="1" ht="37.5" customHeight="1">
      <c r="A17" s="346">
        <v>4</v>
      </c>
      <c r="B17" s="475" t="s">
        <v>220</v>
      </c>
      <c r="C17" s="477">
        <v>16</v>
      </c>
      <c r="D17" s="346">
        <f t="shared" si="0"/>
        <v>168</v>
      </c>
      <c r="E17" s="476">
        <v>157</v>
      </c>
      <c r="F17" s="476"/>
      <c r="G17" s="476">
        <v>11</v>
      </c>
      <c r="H17" s="346">
        <f t="shared" si="2"/>
        <v>2512</v>
      </c>
    </row>
    <row r="18" spans="1:11" s="343" customFormat="1" ht="37.5" customHeight="1">
      <c r="A18" s="346">
        <v>5</v>
      </c>
      <c r="B18" s="475" t="s">
        <v>221</v>
      </c>
      <c r="C18" s="477">
        <v>15</v>
      </c>
      <c r="D18" s="346">
        <f t="shared" si="0"/>
        <v>24</v>
      </c>
      <c r="E18" s="476">
        <v>21</v>
      </c>
      <c r="F18" s="476"/>
      <c r="G18" s="476">
        <v>3</v>
      </c>
      <c r="H18" s="346">
        <f t="shared" si="2"/>
        <v>315</v>
      </c>
    </row>
    <row r="19" spans="1:11" s="343" customFormat="1" ht="44.25" customHeight="1">
      <c r="A19" s="346"/>
      <c r="B19" s="475" t="s">
        <v>64</v>
      </c>
      <c r="C19" s="346">
        <f>SUM(C8:C18)</f>
        <v>247.75</v>
      </c>
      <c r="D19" s="346">
        <f t="shared" si="0"/>
        <v>542</v>
      </c>
      <c r="E19" s="346">
        <f>SUM(E8:E18)</f>
        <v>465</v>
      </c>
      <c r="F19" s="346">
        <f t="shared" ref="F19" si="3">SUM(F8:F18)</f>
        <v>13</v>
      </c>
      <c r="G19" s="346">
        <v>64</v>
      </c>
      <c r="H19" s="477">
        <f>SUM(H8:H18)</f>
        <v>11788.25</v>
      </c>
      <c r="I19" s="469">
        <f>+H19+750</f>
        <v>12538.25</v>
      </c>
      <c r="K19" s="469">
        <f>+I19-'Pastaci finansav.'!C10</f>
        <v>210.45000000000073</v>
      </c>
    </row>
    <row r="20" spans="1:11" s="343" customFormat="1" ht="44.25" customHeight="1">
      <c r="A20" s="346"/>
      <c r="B20" s="475" t="s">
        <v>247</v>
      </c>
      <c r="C20" s="475"/>
      <c r="D20" s="346">
        <v>424</v>
      </c>
      <c r="E20" s="346">
        <v>424</v>
      </c>
      <c r="F20" s="346">
        <f t="shared" ref="F20:G20" si="4">+F19-F15-F9</f>
        <v>13</v>
      </c>
      <c r="G20" s="346">
        <f t="shared" si="4"/>
        <v>64</v>
      </c>
      <c r="H20" s="346"/>
    </row>
    <row r="21" spans="1:11" ht="20.25" customHeight="1">
      <c r="B21" s="340"/>
    </row>
    <row r="22" spans="1:11" ht="20.25" customHeight="1">
      <c r="B22" s="340"/>
    </row>
    <row r="23" spans="1:11" ht="20.25" customHeight="1">
      <c r="B23" s="340"/>
    </row>
    <row r="24" spans="1:11" ht="23.25" customHeight="1">
      <c r="B24" s="344" t="s">
        <v>2</v>
      </c>
      <c r="D24" s="589" t="str">
        <f>+'Ekamut-caxs'!C77</f>
        <v>Ա․Մուրադյան</v>
      </c>
      <c r="E24" s="589"/>
      <c r="F24" s="589"/>
      <c r="G24" s="589"/>
    </row>
    <row r="25" spans="1:11" ht="11.25" customHeight="1">
      <c r="B25" s="345" t="s">
        <v>4</v>
      </c>
      <c r="D25" s="590" t="s">
        <v>5</v>
      </c>
      <c r="E25" s="590"/>
      <c r="F25" s="590"/>
      <c r="G25" s="590"/>
    </row>
    <row r="26" spans="1:11" ht="24" customHeight="1">
      <c r="B26" s="343" t="s">
        <v>6</v>
      </c>
      <c r="D26" s="589" t="str">
        <f>+'Ekamut-caxs'!C79</f>
        <v>Ն․Մկրտչյան</v>
      </c>
      <c r="E26" s="589"/>
      <c r="F26" s="589"/>
      <c r="G26" s="589"/>
    </row>
    <row r="27" spans="1:11" ht="16.5" customHeight="1">
      <c r="B27" s="342" t="s">
        <v>182</v>
      </c>
      <c r="D27" s="588" t="s">
        <v>5</v>
      </c>
      <c r="E27" s="588"/>
      <c r="F27" s="588"/>
      <c r="G27" s="588"/>
    </row>
    <row r="29" spans="1:11" ht="15.75" customHeight="1"/>
    <row r="30" spans="1:11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https://mul2.yerevan.am/tasks/2636268/oneclick?token=e12e5b2be14951cd12d1d4dfb2433f8d</cp:keywords>
  <cp:lastModifiedBy>Lusine Petrosyan</cp:lastModifiedBy>
  <cp:lastPrinted>2025-11-20T13:04:16Z</cp:lastPrinted>
  <dcterms:created xsi:type="dcterms:W3CDTF">1996-10-14T23:33:28Z</dcterms:created>
  <dcterms:modified xsi:type="dcterms:W3CDTF">2025-12-24T12:10:43Z</dcterms:modified>
</cp:coreProperties>
</file>